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8870" windowHeight="4590" activeTab="1"/>
  </bookViews>
  <sheets>
    <sheet name="STOCKS DATA" sheetId="4" r:id="rId1"/>
    <sheet name="PORTFOLIO" sheetId="2" r:id="rId2"/>
    <sheet name="FD" sheetId="3" r:id="rId3"/>
  </sheets>
  <definedNames>
    <definedName name="Cotações_de_Acções_pelo_MoneyCentral_Investor_da_MSN" localSheetId="0">'STOCKS DATA'!$A$1:$P$44</definedName>
    <definedName name="Status">FD!$B$5:$B$6</definedName>
    <definedName name="Status_dsum">FD!$C$4:$C$5</definedName>
    <definedName name="Status_dsum_closed">FD!$C$4:$C$5</definedName>
    <definedName name="Status_dsum_open">FD!$B$4:$B$5</definedName>
    <definedName name="Tipo_pos">FD!$A$5:$A$6</definedName>
  </definedNames>
  <calcPr calcId="125725"/>
</workbook>
</file>

<file path=xl/calcChain.xml><?xml version="1.0" encoding="utf-8"?>
<calcChain xmlns="http://schemas.openxmlformats.org/spreadsheetml/2006/main">
  <c r="E14" i="2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13"/>
  <c r="E7"/>
  <c r="E8"/>
  <c r="E9"/>
  <c r="E10"/>
  <c r="E11"/>
  <c r="E12"/>
  <c r="F41"/>
  <c r="W37"/>
  <c r="J6"/>
  <c r="J7"/>
  <c r="F49" s="1"/>
  <c r="J8"/>
  <c r="M8" s="1"/>
  <c r="J9"/>
  <c r="M9" s="1"/>
  <c r="J10"/>
  <c r="M10" s="1"/>
  <c r="J11"/>
  <c r="M11" s="1"/>
  <c r="J12"/>
  <c r="M12" s="1"/>
  <c r="J13"/>
  <c r="M13" s="1"/>
  <c r="J14"/>
  <c r="M14" s="1"/>
  <c r="J15"/>
  <c r="M15" s="1"/>
  <c r="J16"/>
  <c r="M16" s="1"/>
  <c r="J17"/>
  <c r="M17" s="1"/>
  <c r="J18"/>
  <c r="M18" s="1"/>
  <c r="J19"/>
  <c r="M19" s="1"/>
  <c r="J20"/>
  <c r="M20" s="1"/>
  <c r="J21"/>
  <c r="M21" s="1"/>
  <c r="J22"/>
  <c r="M22" s="1"/>
  <c r="J23"/>
  <c r="M23" s="1"/>
  <c r="J24"/>
  <c r="M24" s="1"/>
  <c r="J25"/>
  <c r="M25" s="1"/>
  <c r="J26"/>
  <c r="M26" s="1"/>
  <c r="J27"/>
  <c r="M27" s="1"/>
  <c r="J28"/>
  <c r="M28" s="1"/>
  <c r="J29"/>
  <c r="M29" s="1"/>
  <c r="J30"/>
  <c r="M30" s="1"/>
  <c r="J31"/>
  <c r="M31" s="1"/>
  <c r="J32"/>
  <c r="M32" s="1"/>
  <c r="E6"/>
  <c r="P6" s="1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L24"/>
  <c r="L26"/>
  <c r="L28"/>
  <c r="L30"/>
  <c r="L32"/>
  <c r="I23"/>
  <c r="I24"/>
  <c r="I25"/>
  <c r="I26"/>
  <c r="I27"/>
  <c r="I28"/>
  <c r="I29"/>
  <c r="I30"/>
  <c r="I31"/>
  <c r="I32"/>
  <c r="I6"/>
  <c r="L6"/>
  <c r="R6"/>
  <c r="T6"/>
  <c r="U6"/>
  <c r="I7"/>
  <c r="R7"/>
  <c r="T7"/>
  <c r="U7"/>
  <c r="I8"/>
  <c r="L8"/>
  <c r="R8"/>
  <c r="T8"/>
  <c r="U8"/>
  <c r="I9"/>
  <c r="R9"/>
  <c r="T9"/>
  <c r="U9"/>
  <c r="I10"/>
  <c r="L10"/>
  <c r="R10"/>
  <c r="T10"/>
  <c r="U10"/>
  <c r="I11"/>
  <c r="R11"/>
  <c r="T11"/>
  <c r="U11"/>
  <c r="I12"/>
  <c r="L12"/>
  <c r="R12"/>
  <c r="T12"/>
  <c r="U12"/>
  <c r="I13"/>
  <c r="R13"/>
  <c r="T13"/>
  <c r="U13"/>
  <c r="I14"/>
  <c r="L14"/>
  <c r="R14"/>
  <c r="T14"/>
  <c r="U14"/>
  <c r="I15"/>
  <c r="R15"/>
  <c r="T15"/>
  <c r="U15"/>
  <c r="I16"/>
  <c r="L16"/>
  <c r="R16"/>
  <c r="T16"/>
  <c r="U16"/>
  <c r="I17"/>
  <c r="R17"/>
  <c r="T17"/>
  <c r="U17"/>
  <c r="I18"/>
  <c r="L18"/>
  <c r="R18"/>
  <c r="T18"/>
  <c r="U18"/>
  <c r="I19"/>
  <c r="R19"/>
  <c r="T19"/>
  <c r="U19"/>
  <c r="I20"/>
  <c r="L20"/>
  <c r="R20"/>
  <c r="T20"/>
  <c r="U20"/>
  <c r="I21"/>
  <c r="R21"/>
  <c r="T21"/>
  <c r="U21"/>
  <c r="I22"/>
  <c r="L22"/>
  <c r="R22"/>
  <c r="T22"/>
  <c r="U22"/>
  <c r="M6" l="1"/>
  <c r="F47"/>
  <c r="L21"/>
  <c r="L19"/>
  <c r="L17"/>
  <c r="L15"/>
  <c r="L13"/>
  <c r="L11"/>
  <c r="L9"/>
  <c r="L7"/>
  <c r="L31"/>
  <c r="L29"/>
  <c r="L27"/>
  <c r="L25"/>
  <c r="L23"/>
  <c r="N31"/>
  <c r="N29"/>
  <c r="N27"/>
  <c r="N25"/>
  <c r="N23"/>
  <c r="N21"/>
  <c r="N19"/>
  <c r="N17"/>
  <c r="N15"/>
  <c r="N13"/>
  <c r="N11"/>
  <c r="N9"/>
  <c r="N32"/>
  <c r="N30"/>
  <c r="N28"/>
  <c r="N26"/>
  <c r="N24"/>
  <c r="N22"/>
  <c r="N20"/>
  <c r="N18"/>
  <c r="N16"/>
  <c r="N14"/>
  <c r="N12"/>
  <c r="N10"/>
  <c r="N8"/>
  <c r="N6"/>
  <c r="M7"/>
  <c r="N7" l="1"/>
  <c r="F45"/>
  <c r="F51" l="1"/>
  <c r="F55"/>
  <c r="D38" l="1"/>
  <c r="F53"/>
  <c r="F38" s="1"/>
  <c r="J38" l="1"/>
  <c r="H41" s="1"/>
  <c r="L38"/>
  <c r="O31"/>
  <c r="O29"/>
  <c r="O27"/>
  <c r="O25"/>
  <c r="O23"/>
  <c r="O21"/>
  <c r="O19"/>
  <c r="O17"/>
  <c r="O15"/>
  <c r="O13"/>
  <c r="O11"/>
  <c r="O9"/>
  <c r="O32"/>
  <c r="O30"/>
  <c r="O28"/>
  <c r="O26"/>
  <c r="O24"/>
  <c r="O22"/>
  <c r="O20"/>
  <c r="O18"/>
  <c r="O16"/>
  <c r="O14"/>
  <c r="O12"/>
  <c r="O10"/>
  <c r="O8"/>
  <c r="O6"/>
  <c r="O7"/>
</calcChain>
</file>

<file path=xl/connections.xml><?xml version="1.0" encoding="utf-8"?>
<connections xmlns="http://schemas.openxmlformats.org/spreadsheetml/2006/main">
  <connection id="1" name="Cotações de Acções pelo MoneyCentral Investor da MSN" type="4" refreshedVersion="3" deleted="1" background="1" saveData="1">
    <webPr parsePre="1" consecutive="1" xl2000="1" htmlFormat="all"/>
    <parameters count="1">
      <parameter name="QUOTE0" parameterType="value" string="swir, pcr, kg, ntri, ttwo, cski, elnk, $inx, cien, tra, mvl, gme, egy, grmn, twx, iphs, nov, divx, coh, mos, dell, dlx, bke, untd, vclk, cbi, tpc, fix"/>
    </parameters>
  </connection>
</connections>
</file>

<file path=xl/sharedStrings.xml><?xml version="1.0" encoding="utf-8"?>
<sst xmlns="http://schemas.openxmlformats.org/spreadsheetml/2006/main" count="272" uniqueCount="160">
  <si>
    <t>Company</t>
  </si>
  <si>
    <t>Ticker</t>
  </si>
  <si>
    <t>P/E Compra</t>
  </si>
  <si>
    <t>EPS TTM</t>
  </si>
  <si>
    <t>P/E TTM</t>
  </si>
  <si>
    <t>Stock Quotes Provided by MSN Money</t>
  </si>
  <si>
    <t>Click here to visit MSN Money</t>
  </si>
  <si>
    <t>Last</t>
  </si>
  <si>
    <t>Previous Close</t>
  </si>
  <si>
    <t>High</t>
  </si>
  <si>
    <t>Low</t>
  </si>
  <si>
    <t>Volume</t>
  </si>
  <si>
    <t>Change</t>
  </si>
  <si>
    <t>% Change</t>
  </si>
  <si>
    <t>52 Wk High</t>
  </si>
  <si>
    <t>52 Wk Low</t>
  </si>
  <si>
    <t>Market Cap</t>
  </si>
  <si>
    <t>EPS</t>
  </si>
  <si>
    <t>P/E Ratio</t>
  </si>
  <si>
    <t># Shares Out</t>
  </si>
  <si>
    <t>Chart</t>
  </si>
  <si>
    <t>News</t>
  </si>
  <si>
    <t>Symbol Lookup</t>
  </si>
  <si>
    <t>MSN Money Home</t>
  </si>
  <si>
    <t>Microsoft Office Tools on the Web</t>
  </si>
  <si>
    <t>Find stocks, mutual funds, options, indices, and currencies.</t>
  </si>
  <si>
    <t>Discover MSN Money's tools, columns, and more!</t>
  </si>
  <si>
    <t>Get the latest from Microsoft Office</t>
  </si>
  <si>
    <t>Data providers</t>
  </si>
  <si>
    <t>Analyst Recommendations data provided by Zacks Investment Research.</t>
  </si>
  <si>
    <t>Quotes supplied by Interactive Data.</t>
  </si>
  <si>
    <t>StockScouter data provided by Gradient Analytics, Inc.</t>
  </si>
  <si>
    <t>Initial Investment</t>
  </si>
  <si>
    <t>Portfolio Totals</t>
  </si>
  <si>
    <t>CASH AVAILABLE</t>
  </si>
  <si>
    <t>Current Value</t>
  </si>
  <si>
    <t>Gains/Loss</t>
  </si>
  <si>
    <t>Annualized Gains</t>
  </si>
  <si>
    <t>S&amp;P@Purchase</t>
  </si>
  <si>
    <t xml:space="preserve">S&amp;P 500 INDEX </t>
  </si>
  <si>
    <t>Rec. Shares</t>
  </si>
  <si>
    <t>Actual Price</t>
  </si>
  <si>
    <t>Purchase Price</t>
  </si>
  <si>
    <t># Shares</t>
  </si>
  <si>
    <t>Market Value</t>
  </si>
  <si>
    <t>% Market Value</t>
  </si>
  <si>
    <t>Gains</t>
  </si>
  <si>
    <t>Bench. S&amp;P</t>
  </si>
  <si>
    <t>EPS Estimate</t>
  </si>
  <si>
    <t>% Bought</t>
  </si>
  <si>
    <t>Terms of Use. © 2009 Microsoft Corporation and/or its suppliers. All rights reserved.</t>
  </si>
  <si>
    <t>Canadian investment fund pricing (c) 2009 CANNEX Financial Exchanges Limited.</t>
  </si>
  <si>
    <t>Copyright © 2009 Thomson Reuters. Click for Restrictions.</t>
  </si>
  <si>
    <t>Fund data provided by Morningstar, Inc. © 2009. All rights reserved.</t>
  </si>
  <si>
    <t>Curta</t>
  </si>
  <si>
    <t>Longa</t>
  </si>
  <si>
    <t>Status</t>
  </si>
  <si>
    <t>Tipo posiçao</t>
  </si>
  <si>
    <t>Aberto</t>
  </si>
  <si>
    <t>Fechado</t>
  </si>
  <si>
    <t>Mais Valias Realizadas</t>
  </si>
  <si>
    <t>Sell Price</t>
  </si>
  <si>
    <t>PORTFOLIO MDP 2009 LONG/SHORT PORTFOLIO</t>
  </si>
  <si>
    <t>Closing Date</t>
  </si>
  <si>
    <t>Investimento incial das pos. Fechadas</t>
  </si>
  <si>
    <t>Cash</t>
  </si>
  <si>
    <t>Investimento abertas</t>
  </si>
  <si>
    <t>Total portfolio value</t>
  </si>
  <si>
    <t>Date</t>
  </si>
  <si>
    <t>Investimento Inicial + Mais valias realiz.</t>
  </si>
  <si>
    <t>Position Type</t>
  </si>
  <si>
    <t>% Allocation</t>
  </si>
  <si>
    <t>Purchase Value</t>
  </si>
  <si>
    <t>Inception</t>
  </si>
  <si>
    <t>Total Comission Costs</t>
  </si>
  <si>
    <t>Cost/trade</t>
  </si>
  <si>
    <t>Sierra Wireless</t>
  </si>
  <si>
    <t>Perini</t>
  </si>
  <si>
    <t>King Pharmaceutical</t>
  </si>
  <si>
    <t>Nutrisystem</t>
  </si>
  <si>
    <t>Take-Two</t>
  </si>
  <si>
    <t>China Sky One</t>
  </si>
  <si>
    <t>Earthlink</t>
  </si>
  <si>
    <t>Cien</t>
  </si>
  <si>
    <t>Terra Industries</t>
  </si>
  <si>
    <t>Marvel</t>
  </si>
  <si>
    <t>Gamestop</t>
  </si>
  <si>
    <t>Valco Energy</t>
  </si>
  <si>
    <t>Garmin</t>
  </si>
  <si>
    <t>Time Warner</t>
  </si>
  <si>
    <t>Inophos</t>
  </si>
  <si>
    <t>National Oilwell</t>
  </si>
  <si>
    <t>DivX</t>
  </si>
  <si>
    <t>Coach</t>
  </si>
  <si>
    <t xml:space="preserve">Mosaic </t>
  </si>
  <si>
    <t>Dell</t>
  </si>
  <si>
    <t>Deluxe</t>
  </si>
  <si>
    <t>Buckle</t>
  </si>
  <si>
    <t>United Online</t>
  </si>
  <si>
    <t>Value Click</t>
  </si>
  <si>
    <t>Chicago Bridge</t>
  </si>
  <si>
    <t>Tutor Perini</t>
  </si>
  <si>
    <t>Comfort Systems</t>
  </si>
  <si>
    <t>SWIR</t>
  </si>
  <si>
    <t>PCR</t>
  </si>
  <si>
    <t>KG</t>
  </si>
  <si>
    <t>NTRI</t>
  </si>
  <si>
    <t>TTWO</t>
  </si>
  <si>
    <t>CSKI</t>
  </si>
  <si>
    <t>ELNK</t>
  </si>
  <si>
    <t>CIEN</t>
  </si>
  <si>
    <t>TRA</t>
  </si>
  <si>
    <t>MVL</t>
  </si>
  <si>
    <t>GME</t>
  </si>
  <si>
    <t>EGY</t>
  </si>
  <si>
    <t>GRMN</t>
  </si>
  <si>
    <t>TWX</t>
  </si>
  <si>
    <t>IPHS</t>
  </si>
  <si>
    <t>NOV</t>
  </si>
  <si>
    <t>DIVX</t>
  </si>
  <si>
    <t>COH</t>
  </si>
  <si>
    <t>MOS</t>
  </si>
  <si>
    <t>DELL</t>
  </si>
  <si>
    <t>DLX</t>
  </si>
  <si>
    <t>BKE</t>
  </si>
  <si>
    <t>UNTD</t>
  </si>
  <si>
    <t>VLCK</t>
  </si>
  <si>
    <t>CBI</t>
  </si>
  <si>
    <t>TPC</t>
  </si>
  <si>
    <t>FIX</t>
  </si>
  <si>
    <t xml:space="preserve">Sierra Wireless Inc </t>
  </si>
  <si>
    <t xml:space="preserve">PCR </t>
  </si>
  <si>
    <t>unch</t>
  </si>
  <si>
    <t xml:space="preserve">King Pharmaceuticals Inc </t>
  </si>
  <si>
    <t xml:space="preserve">NutriSystem Inc </t>
  </si>
  <si>
    <t xml:space="preserve">Take Two Interactive Software Inc </t>
  </si>
  <si>
    <t xml:space="preserve">China Sky One Medical Inc </t>
  </si>
  <si>
    <t xml:space="preserve">EarthLink Inc </t>
  </si>
  <si>
    <t xml:space="preserve">Ciena Corp </t>
  </si>
  <si>
    <t xml:space="preserve">Terra Industries Inc </t>
  </si>
  <si>
    <t xml:space="preserve">Marvel Entertainment Inc </t>
  </si>
  <si>
    <t xml:space="preserve">GameStop Corp </t>
  </si>
  <si>
    <t xml:space="preserve">VAALCO Energy Inc </t>
  </si>
  <si>
    <t xml:space="preserve">Garmin Ltd </t>
  </si>
  <si>
    <t xml:space="preserve">Time Warner Inc </t>
  </si>
  <si>
    <t xml:space="preserve">Innophos Holdings Inc </t>
  </si>
  <si>
    <t xml:space="preserve">National Oilwell Varco Inc </t>
  </si>
  <si>
    <t xml:space="preserve">DivX Inc </t>
  </si>
  <si>
    <t xml:space="preserve">Coach Inc </t>
  </si>
  <si>
    <t xml:space="preserve">Mosaic Co </t>
  </si>
  <si>
    <t xml:space="preserve">Dell Inc </t>
  </si>
  <si>
    <t xml:space="preserve">Deluxe Corp </t>
  </si>
  <si>
    <t xml:space="preserve">Buckle Inc </t>
  </si>
  <si>
    <t xml:space="preserve">United Online Inc </t>
  </si>
  <si>
    <t xml:space="preserve">ValueClick Inc </t>
  </si>
  <si>
    <t xml:space="preserve">Chicago Bridge &amp; Iron Co NV </t>
  </si>
  <si>
    <t xml:space="preserve">Tutor Perini Corp </t>
  </si>
  <si>
    <t xml:space="preserve">Comfort Systems USA, Inc </t>
  </si>
  <si>
    <t>S&amp;P since inception</t>
  </si>
  <si>
    <t>Portfolio vs Market</t>
  </si>
</sst>
</file>

<file path=xl/styles.xml><?xml version="1.0" encoding="utf-8"?>
<styleSheet xmlns="http://schemas.openxmlformats.org/spreadsheetml/2006/main">
  <numFmts count="4">
    <numFmt numFmtId="8" formatCode="#,##0.00\ &quot;€&quot;;[Red]\-#,##0.00\ &quot;€&quot;"/>
    <numFmt numFmtId="164" formatCode="#,##0.00\ &quot;€&quot;"/>
    <numFmt numFmtId="165" formatCode="#,##0.00\ _€"/>
    <numFmt numFmtId="166" formatCode="dd/mm/yyyy;@"/>
  </numFmts>
  <fonts count="18">
    <font>
      <sz val="11"/>
      <color theme="1"/>
      <name val="Calibri"/>
      <family val="2"/>
      <scheme val="minor"/>
    </font>
    <font>
      <b/>
      <sz val="14"/>
      <color indexed="9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11"/>
      <color indexed="9"/>
      <name val="Calibri"/>
    </font>
    <font>
      <b/>
      <sz val="11"/>
      <color indexed="8"/>
      <name val="Calibri"/>
    </font>
    <font>
      <b/>
      <u/>
      <sz val="10"/>
      <color indexed="9"/>
      <name val="Calibri"/>
    </font>
    <font>
      <sz val="11"/>
      <name val="Calibri"/>
      <family val="2"/>
    </font>
    <font>
      <b/>
      <u/>
      <sz val="11"/>
      <color indexed="9"/>
      <name val="Calibri"/>
      <family val="2"/>
    </font>
    <font>
      <sz val="8"/>
      <name val="Calibri"/>
      <family val="2"/>
    </font>
    <font>
      <u/>
      <sz val="11"/>
      <color indexed="12"/>
      <name val="Calibri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18"/>
      <color rgb="FFFFFFFF"/>
      <name val="Times Roman"/>
    </font>
    <font>
      <sz val="10"/>
      <color rgb="FFFFFFFF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  <font>
      <b/>
      <u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465926084170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Dashed">
        <color indexed="5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10" fontId="0" fillId="0" borderId="0" xfId="0" applyNumberFormat="1"/>
    <xf numFmtId="8" fontId="0" fillId="0" borderId="0" xfId="0" applyNumberFormat="1"/>
    <xf numFmtId="165" fontId="0" fillId="0" borderId="0" xfId="0" applyNumberFormat="1"/>
    <xf numFmtId="164" fontId="0" fillId="0" borderId="0" xfId="0" applyNumberFormat="1"/>
    <xf numFmtId="2" fontId="7" fillId="0" borderId="0" xfId="0" applyNumberFormat="1" applyFont="1"/>
    <xf numFmtId="14" fontId="0" fillId="0" borderId="0" xfId="0" applyNumberFormat="1"/>
    <xf numFmtId="2" fontId="0" fillId="0" borderId="0" xfId="0" applyNumberFormat="1"/>
    <xf numFmtId="0" fontId="0" fillId="0" borderId="1" xfId="0" applyBorder="1"/>
    <xf numFmtId="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6" fontId="0" fillId="0" borderId="1" xfId="0" applyNumberFormat="1" applyBorder="1" applyAlignment="1">
      <alignment horizontal="center"/>
    </xf>
    <xf numFmtId="10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10" fillId="0" borderId="0" xfId="1" applyFont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8" fontId="0" fillId="0" borderId="1" xfId="0" applyNumberFormat="1" applyBorder="1"/>
    <xf numFmtId="0" fontId="0" fillId="3" borderId="0" xfId="0" applyFill="1"/>
    <xf numFmtId="8" fontId="0" fillId="3" borderId="0" xfId="0" applyNumberFormat="1" applyFill="1"/>
    <xf numFmtId="0" fontId="0" fillId="0" borderId="12" xfId="0" applyBorder="1"/>
    <xf numFmtId="8" fontId="0" fillId="0" borderId="12" xfId="0" applyNumberFormat="1" applyBorder="1"/>
    <xf numFmtId="10" fontId="0" fillId="0" borderId="12" xfId="0" applyNumberFormat="1" applyBorder="1"/>
    <xf numFmtId="14" fontId="0" fillId="0" borderId="12" xfId="0" applyNumberFormat="1" applyBorder="1"/>
    <xf numFmtId="2" fontId="7" fillId="0" borderId="12" xfId="0" applyNumberFormat="1" applyFont="1" applyBorder="1"/>
    <xf numFmtId="164" fontId="0" fillId="0" borderId="12" xfId="0" applyNumberFormat="1" applyBorder="1"/>
    <xf numFmtId="0" fontId="0" fillId="0" borderId="0" xfId="0" applyFill="1" applyBorder="1"/>
    <xf numFmtId="0" fontId="8" fillId="4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6" borderId="0" xfId="0" applyFont="1" applyFill="1" applyAlignment="1">
      <alignment horizontal="left" wrapText="1"/>
    </xf>
    <xf numFmtId="0" fontId="2" fillId="6" borderId="0" xfId="0" applyFont="1" applyFill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right" wrapText="1"/>
    </xf>
    <xf numFmtId="0" fontId="12" fillId="0" borderId="27" xfId="1" applyBorder="1" applyAlignment="1" applyProtection="1">
      <alignment vertical="top" wrapText="1"/>
    </xf>
    <xf numFmtId="0" fontId="12" fillId="0" borderId="28" xfId="1" applyBorder="1" applyAlignment="1" applyProtection="1">
      <alignment vertical="top" wrapText="1"/>
    </xf>
    <xf numFmtId="0" fontId="12" fillId="0" borderId="29" xfId="1" applyBorder="1" applyAlignment="1" applyProtection="1">
      <alignment vertical="top" wrapText="1"/>
    </xf>
    <xf numFmtId="0" fontId="2" fillId="6" borderId="0" xfId="0" applyFont="1" applyFill="1" applyAlignment="1">
      <alignment wrapText="1"/>
    </xf>
    <xf numFmtId="0" fontId="2" fillId="6" borderId="0" xfId="0" applyFont="1" applyFill="1"/>
    <xf numFmtId="0" fontId="12" fillId="6" borderId="6" xfId="1" applyFill="1" applyBorder="1" applyAlignment="1" applyProtection="1">
      <alignment horizontal="center" wrapText="1"/>
    </xf>
    <xf numFmtId="0" fontId="2" fillId="6" borderId="8" xfId="0" applyFont="1" applyFill="1" applyBorder="1" applyAlignment="1">
      <alignment horizontal="center"/>
    </xf>
    <xf numFmtId="0" fontId="14" fillId="5" borderId="7" xfId="0" applyFont="1" applyFill="1" applyBorder="1" applyAlignment="1">
      <alignment vertical="top" wrapText="1"/>
    </xf>
    <xf numFmtId="0" fontId="16" fillId="0" borderId="32" xfId="1" applyFont="1" applyBorder="1" applyAlignment="1" applyProtection="1">
      <alignment horizontal="center" vertical="center"/>
    </xf>
    <xf numFmtId="0" fontId="16" fillId="0" borderId="33" xfId="1" applyFont="1" applyBorder="1" applyAlignment="1" applyProtection="1">
      <alignment horizontal="center" vertical="center"/>
    </xf>
    <xf numFmtId="0" fontId="12" fillId="0" borderId="0" xfId="1" applyAlignment="1" applyProtection="1">
      <alignment horizontal="center"/>
    </xf>
    <xf numFmtId="0" fontId="16" fillId="0" borderId="0" xfId="1" applyFont="1" applyBorder="1" applyAlignment="1" applyProtection="1">
      <alignment horizontal="center" vertical="center"/>
    </xf>
    <xf numFmtId="8" fontId="15" fillId="0" borderId="34" xfId="0" applyNumberFormat="1" applyFont="1" applyBorder="1"/>
    <xf numFmtId="8" fontId="15" fillId="0" borderId="35" xfId="0" applyNumberFormat="1" applyFont="1" applyBorder="1"/>
    <xf numFmtId="8" fontId="15" fillId="0" borderId="0" xfId="0" applyNumberFormat="1" applyFont="1" applyBorder="1"/>
    <xf numFmtId="0" fontId="15" fillId="0" borderId="34" xfId="0" applyFont="1" applyBorder="1"/>
    <xf numFmtId="0" fontId="15" fillId="0" borderId="35" xfId="0" applyFont="1" applyBorder="1"/>
    <xf numFmtId="0" fontId="15" fillId="0" borderId="0" xfId="0" applyFont="1" applyBorder="1"/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3" fontId="2" fillId="0" borderId="5" xfId="0" applyNumberFormat="1" applyFont="1" applyBorder="1" applyAlignment="1">
      <alignment horizontal="right" vertical="top" wrapText="1"/>
    </xf>
    <xf numFmtId="10" fontId="2" fillId="0" borderId="5" xfId="0" applyNumberFormat="1" applyFont="1" applyBorder="1" applyAlignment="1">
      <alignment horizontal="right" vertical="top" wrapText="1"/>
    </xf>
    <xf numFmtId="0" fontId="15" fillId="0" borderId="0" xfId="0" applyFont="1" applyFill="1" applyBorder="1"/>
    <xf numFmtId="0" fontId="12" fillId="0" borderId="0" xfId="1" applyAlignment="1" applyProtection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Alignment="1">
      <alignment wrapText="1"/>
    </xf>
    <xf numFmtId="0" fontId="14" fillId="5" borderId="7" xfId="0" applyFont="1" applyFill="1" applyBorder="1" applyAlignment="1">
      <alignment vertical="top" wrapText="1"/>
    </xf>
    <xf numFmtId="0" fontId="14" fillId="5" borderId="16" xfId="0" applyFont="1" applyFill="1" applyBorder="1" applyAlignment="1">
      <alignment vertical="top" wrapText="1"/>
    </xf>
    <xf numFmtId="0" fontId="14" fillId="5" borderId="31" xfId="0" applyFont="1" applyFill="1" applyBorder="1" applyAlignment="1">
      <alignment vertical="top" wrapText="1"/>
    </xf>
    <xf numFmtId="0" fontId="12" fillId="6" borderId="0" xfId="1" applyFill="1" applyAlignment="1" applyProtection="1">
      <alignment wrapText="1"/>
    </xf>
    <xf numFmtId="0" fontId="13" fillId="5" borderId="13" xfId="0" applyFont="1" applyFill="1" applyBorder="1" applyAlignment="1">
      <alignment wrapText="1"/>
    </xf>
    <xf numFmtId="0" fontId="12" fillId="0" borderId="14" xfId="1" applyBorder="1" applyAlignment="1" applyProtection="1">
      <alignment wrapText="1"/>
    </xf>
    <xf numFmtId="0" fontId="12" fillId="6" borderId="15" xfId="1" applyFill="1" applyBorder="1" applyAlignment="1" applyProtection="1">
      <alignment horizontal="center" wrapText="1"/>
    </xf>
    <xf numFmtId="0" fontId="12" fillId="6" borderId="14" xfId="1" applyFill="1" applyBorder="1" applyAlignment="1" applyProtection="1">
      <alignment horizontal="center" wrapText="1"/>
    </xf>
    <xf numFmtId="0" fontId="12" fillId="6" borderId="30" xfId="1" applyFill="1" applyBorder="1" applyAlignment="1" applyProtection="1">
      <alignment horizont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horizontal="left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20" xfId="0" applyNumberFormat="1" applyBorder="1" applyAlignment="1">
      <alignment horizontal="center" vertical="center"/>
    </xf>
    <xf numFmtId="0" fontId="11" fillId="2" borderId="1" xfId="0" applyFont="1" applyFill="1" applyBorder="1" applyAlignment="1"/>
    <xf numFmtId="0" fontId="0" fillId="2" borderId="1" xfId="0" applyFill="1" applyBorder="1" applyAlignment="1"/>
    <xf numFmtId="164" fontId="5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8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8" fontId="17" fillId="7" borderId="1" xfId="0" applyNumberFormat="1" applyFont="1" applyFill="1" applyBorder="1" applyAlignment="1">
      <alignment horizontal="center"/>
    </xf>
    <xf numFmtId="0" fontId="17" fillId="7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12"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rgb="FF00CC00"/>
      </font>
    </dxf>
    <dxf>
      <font>
        <b/>
        <i val="0"/>
        <color rgb="FFFF0000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ont>
        <b/>
        <i val="0"/>
        <color rgb="FF33CC33"/>
      </font>
    </dxf>
    <dxf>
      <font>
        <b/>
        <i val="0"/>
        <color rgb="FFC0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00DA00"/>
      </font>
    </dxf>
    <dxf>
      <font>
        <b/>
        <i val="0"/>
        <color rgb="FFC00000"/>
      </font>
    </dxf>
  </dxfs>
  <tableStyles count="0" defaultTableStyle="TableStyleMedium9" defaultPivotStyle="PivotStyleLight16"/>
  <colors>
    <mruColors>
      <color rgb="FF00CC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tações de Acções pelo MoneyCentral Investor da MSN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moneycentral.msn.com/detail/stock_quote?Symbol=CIEN" TargetMode="External"/><Relationship Id="rId21" Type="http://schemas.openxmlformats.org/officeDocument/2006/relationships/hyperlink" Target="http://moneycentral.msn.com/investor/charts/charting.asp?Symbol=ELNK" TargetMode="External"/><Relationship Id="rId34" Type="http://schemas.openxmlformats.org/officeDocument/2006/relationships/hyperlink" Target="http://moneycentral.msn.com/scripts/webquote.dll?iPage=news&amp;Symbol=MVL" TargetMode="External"/><Relationship Id="rId42" Type="http://schemas.openxmlformats.org/officeDocument/2006/relationships/hyperlink" Target="http://moneycentral.msn.com/investor/charts/charting.asp?Symbol=GRMN" TargetMode="External"/><Relationship Id="rId47" Type="http://schemas.openxmlformats.org/officeDocument/2006/relationships/hyperlink" Target="http://moneycentral.msn.com/detail/stock_quote?Symbol=IPHS" TargetMode="External"/><Relationship Id="rId50" Type="http://schemas.openxmlformats.org/officeDocument/2006/relationships/hyperlink" Target="http://moneycentral.msn.com/detail/stock_quote?Symbol=NOV" TargetMode="External"/><Relationship Id="rId55" Type="http://schemas.openxmlformats.org/officeDocument/2006/relationships/hyperlink" Target="http://moneycentral.msn.com/scripts/webquote.dll?iPage=news&amp;Symbol=DIVX" TargetMode="External"/><Relationship Id="rId63" Type="http://schemas.openxmlformats.org/officeDocument/2006/relationships/hyperlink" Target="http://moneycentral.msn.com/investor/charts/charting.asp?Symbol=DELL" TargetMode="External"/><Relationship Id="rId68" Type="http://schemas.openxmlformats.org/officeDocument/2006/relationships/hyperlink" Target="http://moneycentral.msn.com/detail/stock_quote?Symbol=BKE" TargetMode="External"/><Relationship Id="rId76" Type="http://schemas.openxmlformats.org/officeDocument/2006/relationships/hyperlink" Target="http://moneycentral.msn.com/scripts/webquote.dll?iPage=news&amp;Symbol=VCLK" TargetMode="External"/><Relationship Id="rId84" Type="http://schemas.openxmlformats.org/officeDocument/2006/relationships/hyperlink" Target="http://moneycentral.msn.com/investor/charts/charting.asp?Symbol=FIX" TargetMode="External"/><Relationship Id="rId89" Type="http://schemas.openxmlformats.org/officeDocument/2006/relationships/hyperlink" Target="http://g.msn.com/0TO_/enus" TargetMode="External"/><Relationship Id="rId97" Type="http://schemas.openxmlformats.org/officeDocument/2006/relationships/queryTable" Target="../queryTables/queryTable1.xml"/><Relationship Id="rId7" Type="http://schemas.openxmlformats.org/officeDocument/2006/relationships/hyperlink" Target="http://moneycentral.msn.com/scripts/webquote.dll?iPage=news&amp;Symbol=PCR" TargetMode="External"/><Relationship Id="rId71" Type="http://schemas.openxmlformats.org/officeDocument/2006/relationships/hyperlink" Target="http://moneycentral.msn.com/detail/stock_quote?Symbol=UNTD" TargetMode="External"/><Relationship Id="rId92" Type="http://schemas.openxmlformats.org/officeDocument/2006/relationships/hyperlink" Target="http://moneycentral.msn.com/investor/common/attrib/zacks.asp" TargetMode="External"/><Relationship Id="rId2" Type="http://schemas.openxmlformats.org/officeDocument/2006/relationships/hyperlink" Target="http://moneycentral.msn.com/detail/stock_quote?Symbol=SWIR" TargetMode="External"/><Relationship Id="rId16" Type="http://schemas.openxmlformats.org/officeDocument/2006/relationships/hyperlink" Target="http://moneycentral.msn.com/scripts/webquote.dll?iPage=news&amp;Symbol=TTWO" TargetMode="External"/><Relationship Id="rId29" Type="http://schemas.openxmlformats.org/officeDocument/2006/relationships/hyperlink" Target="http://moneycentral.msn.com/detail/stock_quote?Symbol=TRA" TargetMode="External"/><Relationship Id="rId11" Type="http://schemas.openxmlformats.org/officeDocument/2006/relationships/hyperlink" Target="http://moneycentral.msn.com/detail/stock_quote?Symbol=NTRI" TargetMode="External"/><Relationship Id="rId24" Type="http://schemas.openxmlformats.org/officeDocument/2006/relationships/hyperlink" Target="http://moneycentral.msn.com/investor/charts/charting.asp?Symbol=%24INX" TargetMode="External"/><Relationship Id="rId32" Type="http://schemas.openxmlformats.org/officeDocument/2006/relationships/hyperlink" Target="http://moneycentral.msn.com/detail/stock_quote?Symbol=MVL" TargetMode="External"/><Relationship Id="rId37" Type="http://schemas.openxmlformats.org/officeDocument/2006/relationships/hyperlink" Target="http://moneycentral.msn.com/scripts/webquote.dll?iPage=news&amp;Symbol=GME" TargetMode="External"/><Relationship Id="rId40" Type="http://schemas.openxmlformats.org/officeDocument/2006/relationships/hyperlink" Target="http://moneycentral.msn.com/scripts/webquote.dll?iPage=news&amp;Symbol=EGY" TargetMode="External"/><Relationship Id="rId45" Type="http://schemas.openxmlformats.org/officeDocument/2006/relationships/hyperlink" Target="http://moneycentral.msn.com/investor/charts/charting.asp?Symbol=TWX" TargetMode="External"/><Relationship Id="rId53" Type="http://schemas.openxmlformats.org/officeDocument/2006/relationships/hyperlink" Target="http://moneycentral.msn.com/detail/stock_quote?Symbol=DIVX" TargetMode="External"/><Relationship Id="rId58" Type="http://schemas.openxmlformats.org/officeDocument/2006/relationships/hyperlink" Target="http://moneycentral.msn.com/scripts/webquote.dll?iPage=news&amp;Symbol=COH" TargetMode="External"/><Relationship Id="rId66" Type="http://schemas.openxmlformats.org/officeDocument/2006/relationships/hyperlink" Target="http://moneycentral.msn.com/investor/charts/charting.asp?Symbol=DLX" TargetMode="External"/><Relationship Id="rId74" Type="http://schemas.openxmlformats.org/officeDocument/2006/relationships/hyperlink" Target="http://moneycentral.msn.com/detail/stock_quote?Symbol=VCLK" TargetMode="External"/><Relationship Id="rId79" Type="http://schemas.openxmlformats.org/officeDocument/2006/relationships/hyperlink" Target="http://moneycentral.msn.com/scripts/webquote.dll?iPage=news&amp;Symbol=CBI" TargetMode="External"/><Relationship Id="rId87" Type="http://schemas.openxmlformats.org/officeDocument/2006/relationships/hyperlink" Target="http://moneycentral.msn.com/investor" TargetMode="External"/><Relationship Id="rId5" Type="http://schemas.openxmlformats.org/officeDocument/2006/relationships/hyperlink" Target="http://moneycentral.msn.com/detail/stock_quote?Symbol=PCR" TargetMode="External"/><Relationship Id="rId61" Type="http://schemas.openxmlformats.org/officeDocument/2006/relationships/hyperlink" Target="http://moneycentral.msn.com/scripts/webquote.dll?iPage=news&amp;Symbol=MOS" TargetMode="External"/><Relationship Id="rId82" Type="http://schemas.openxmlformats.org/officeDocument/2006/relationships/hyperlink" Target="http://moneycentral.msn.com/scripts/webquote.dll?iPage=news&amp;Symbol=TPC" TargetMode="External"/><Relationship Id="rId90" Type="http://schemas.openxmlformats.org/officeDocument/2006/relationships/hyperlink" Target="http://moneycentral.msn.com/inc/attributions.asp" TargetMode="External"/><Relationship Id="rId95" Type="http://schemas.openxmlformats.org/officeDocument/2006/relationships/hyperlink" Target="http://www.gradientanalytics.com/" TargetMode="External"/><Relationship Id="rId19" Type="http://schemas.openxmlformats.org/officeDocument/2006/relationships/hyperlink" Target="http://moneycentral.msn.com/scripts/webquote.dll?iPage=news&amp;Symbol=CSKI" TargetMode="External"/><Relationship Id="rId14" Type="http://schemas.openxmlformats.org/officeDocument/2006/relationships/hyperlink" Target="http://moneycentral.msn.com/detail/stock_quote?Symbol=TTWO" TargetMode="External"/><Relationship Id="rId22" Type="http://schemas.openxmlformats.org/officeDocument/2006/relationships/hyperlink" Target="http://moneycentral.msn.com/scripts/webquote.dll?iPage=news&amp;Symbol=ELNK" TargetMode="External"/><Relationship Id="rId27" Type="http://schemas.openxmlformats.org/officeDocument/2006/relationships/hyperlink" Target="http://moneycentral.msn.com/investor/charts/charting.asp?Symbol=CIEN" TargetMode="External"/><Relationship Id="rId30" Type="http://schemas.openxmlformats.org/officeDocument/2006/relationships/hyperlink" Target="http://moneycentral.msn.com/investor/charts/charting.asp?Symbol=TRA" TargetMode="External"/><Relationship Id="rId35" Type="http://schemas.openxmlformats.org/officeDocument/2006/relationships/hyperlink" Target="http://moneycentral.msn.com/detail/stock_quote?Symbol=GME" TargetMode="External"/><Relationship Id="rId43" Type="http://schemas.openxmlformats.org/officeDocument/2006/relationships/hyperlink" Target="http://moneycentral.msn.com/scripts/webquote.dll?iPage=news&amp;Symbol=GRMN" TargetMode="External"/><Relationship Id="rId48" Type="http://schemas.openxmlformats.org/officeDocument/2006/relationships/hyperlink" Target="http://moneycentral.msn.com/investor/charts/charting.asp?Symbol=IPHS" TargetMode="External"/><Relationship Id="rId56" Type="http://schemas.openxmlformats.org/officeDocument/2006/relationships/hyperlink" Target="http://moneycentral.msn.com/detail/stock_quote?Symbol=COH" TargetMode="External"/><Relationship Id="rId64" Type="http://schemas.openxmlformats.org/officeDocument/2006/relationships/hyperlink" Target="http://moneycentral.msn.com/scripts/webquote.dll?iPage=news&amp;Symbol=DELL" TargetMode="External"/><Relationship Id="rId69" Type="http://schemas.openxmlformats.org/officeDocument/2006/relationships/hyperlink" Target="http://moneycentral.msn.com/investor/charts/charting.asp?Symbol=BKE" TargetMode="External"/><Relationship Id="rId77" Type="http://schemas.openxmlformats.org/officeDocument/2006/relationships/hyperlink" Target="http://moneycentral.msn.com/detail/stock_quote?Symbol=CBI" TargetMode="External"/><Relationship Id="rId8" Type="http://schemas.openxmlformats.org/officeDocument/2006/relationships/hyperlink" Target="http://moneycentral.msn.com/detail/stock_quote?Symbol=KG" TargetMode="External"/><Relationship Id="rId51" Type="http://schemas.openxmlformats.org/officeDocument/2006/relationships/hyperlink" Target="http://moneycentral.msn.com/investor/charts/charting.asp?Symbol=NOV" TargetMode="External"/><Relationship Id="rId72" Type="http://schemas.openxmlformats.org/officeDocument/2006/relationships/hyperlink" Target="http://moneycentral.msn.com/investor/charts/charting.asp?Symbol=UNTD" TargetMode="External"/><Relationship Id="rId80" Type="http://schemas.openxmlformats.org/officeDocument/2006/relationships/hyperlink" Target="http://moneycentral.msn.com/detail/stock_quote?Symbol=TPC" TargetMode="External"/><Relationship Id="rId85" Type="http://schemas.openxmlformats.org/officeDocument/2006/relationships/hyperlink" Target="http://moneycentral.msn.com/scripts/webquote.dll?iPage=news&amp;Symbol=FIX" TargetMode="External"/><Relationship Id="rId93" Type="http://schemas.openxmlformats.org/officeDocument/2006/relationships/hyperlink" Target="http://www.morningstar.com/" TargetMode="External"/><Relationship Id="rId3" Type="http://schemas.openxmlformats.org/officeDocument/2006/relationships/hyperlink" Target="http://moneycentral.msn.com/investor/charts/charting.asp?Symbol=SWIR" TargetMode="External"/><Relationship Id="rId12" Type="http://schemas.openxmlformats.org/officeDocument/2006/relationships/hyperlink" Target="http://moneycentral.msn.com/investor/charts/charting.asp?Symbol=NTRI" TargetMode="External"/><Relationship Id="rId17" Type="http://schemas.openxmlformats.org/officeDocument/2006/relationships/hyperlink" Target="http://moneycentral.msn.com/detail/stock_quote?Symbol=CSKI" TargetMode="External"/><Relationship Id="rId25" Type="http://schemas.openxmlformats.org/officeDocument/2006/relationships/hyperlink" Target="http://moneycentral.msn.com/scripts/webquote.dll?iPage=news&amp;Symbol=%24INX" TargetMode="External"/><Relationship Id="rId33" Type="http://schemas.openxmlformats.org/officeDocument/2006/relationships/hyperlink" Target="http://moneycentral.msn.com/investor/charts/charting.asp?Symbol=MVL" TargetMode="External"/><Relationship Id="rId38" Type="http://schemas.openxmlformats.org/officeDocument/2006/relationships/hyperlink" Target="http://moneycentral.msn.com/detail/stock_quote?Symbol=EGY" TargetMode="External"/><Relationship Id="rId46" Type="http://schemas.openxmlformats.org/officeDocument/2006/relationships/hyperlink" Target="http://moneycentral.msn.com/scripts/webquote.dll?iPage=news&amp;Symbol=TWX" TargetMode="External"/><Relationship Id="rId59" Type="http://schemas.openxmlformats.org/officeDocument/2006/relationships/hyperlink" Target="http://moneycentral.msn.com/detail/stock_quote?Symbol=MOS" TargetMode="External"/><Relationship Id="rId67" Type="http://schemas.openxmlformats.org/officeDocument/2006/relationships/hyperlink" Target="http://moneycentral.msn.com/scripts/webquote.dll?iPage=news&amp;Symbol=DLX" TargetMode="External"/><Relationship Id="rId20" Type="http://schemas.openxmlformats.org/officeDocument/2006/relationships/hyperlink" Target="http://moneycentral.msn.com/detail/stock_quote?Symbol=ELNK" TargetMode="External"/><Relationship Id="rId41" Type="http://schemas.openxmlformats.org/officeDocument/2006/relationships/hyperlink" Target="http://moneycentral.msn.com/detail/stock_quote?Symbol=GRMN" TargetMode="External"/><Relationship Id="rId54" Type="http://schemas.openxmlformats.org/officeDocument/2006/relationships/hyperlink" Target="http://moneycentral.msn.com/investor/charts/charting.asp?Symbol=DIVX" TargetMode="External"/><Relationship Id="rId62" Type="http://schemas.openxmlformats.org/officeDocument/2006/relationships/hyperlink" Target="http://moneycentral.msn.com/detail/stock_quote?Symbol=DELL" TargetMode="External"/><Relationship Id="rId70" Type="http://schemas.openxmlformats.org/officeDocument/2006/relationships/hyperlink" Target="http://moneycentral.msn.com/scripts/webquote.dll?iPage=news&amp;Symbol=BKE" TargetMode="External"/><Relationship Id="rId75" Type="http://schemas.openxmlformats.org/officeDocument/2006/relationships/hyperlink" Target="http://moneycentral.msn.com/investor/charts/charting.asp?Symbol=VCLK" TargetMode="External"/><Relationship Id="rId83" Type="http://schemas.openxmlformats.org/officeDocument/2006/relationships/hyperlink" Target="http://moneycentral.msn.com/detail/stock_quote?Symbol=FIX" TargetMode="External"/><Relationship Id="rId88" Type="http://schemas.openxmlformats.org/officeDocument/2006/relationships/hyperlink" Target="http://office.microsoft.com/" TargetMode="External"/><Relationship Id="rId91" Type="http://schemas.openxmlformats.org/officeDocument/2006/relationships/hyperlink" Target="http://www.cannex.com/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http://moneycentral.msn.com/investor/home.asp" TargetMode="External"/><Relationship Id="rId6" Type="http://schemas.openxmlformats.org/officeDocument/2006/relationships/hyperlink" Target="http://moneycentral.msn.com/investor/charts/charting.asp?Symbol=PCR" TargetMode="External"/><Relationship Id="rId15" Type="http://schemas.openxmlformats.org/officeDocument/2006/relationships/hyperlink" Target="http://moneycentral.msn.com/investor/charts/charting.asp?Symbol=TTWO" TargetMode="External"/><Relationship Id="rId23" Type="http://schemas.openxmlformats.org/officeDocument/2006/relationships/hyperlink" Target="http://moneycentral.msn.com/detail/stock_quote?Symbol=%24INX" TargetMode="External"/><Relationship Id="rId28" Type="http://schemas.openxmlformats.org/officeDocument/2006/relationships/hyperlink" Target="http://moneycentral.msn.com/scripts/webquote.dll?iPage=news&amp;Symbol=CIEN" TargetMode="External"/><Relationship Id="rId36" Type="http://schemas.openxmlformats.org/officeDocument/2006/relationships/hyperlink" Target="http://moneycentral.msn.com/investor/charts/charting.asp?Symbol=GME" TargetMode="External"/><Relationship Id="rId49" Type="http://schemas.openxmlformats.org/officeDocument/2006/relationships/hyperlink" Target="http://moneycentral.msn.com/scripts/webquote.dll?iPage=news&amp;Symbol=IPHS" TargetMode="External"/><Relationship Id="rId57" Type="http://schemas.openxmlformats.org/officeDocument/2006/relationships/hyperlink" Target="http://moneycentral.msn.com/investor/charts/charting.asp?Symbol=COH" TargetMode="External"/><Relationship Id="rId10" Type="http://schemas.openxmlformats.org/officeDocument/2006/relationships/hyperlink" Target="http://moneycentral.msn.com/scripts/webquote.dll?iPage=news&amp;Symbol=KG" TargetMode="External"/><Relationship Id="rId31" Type="http://schemas.openxmlformats.org/officeDocument/2006/relationships/hyperlink" Target="http://moneycentral.msn.com/scripts/webquote.dll?iPage=news&amp;Symbol=TRA" TargetMode="External"/><Relationship Id="rId44" Type="http://schemas.openxmlformats.org/officeDocument/2006/relationships/hyperlink" Target="http://moneycentral.msn.com/detail/stock_quote?Symbol=TWX" TargetMode="External"/><Relationship Id="rId52" Type="http://schemas.openxmlformats.org/officeDocument/2006/relationships/hyperlink" Target="http://moneycentral.msn.com/scripts/webquote.dll?iPage=news&amp;Symbol=NOV" TargetMode="External"/><Relationship Id="rId60" Type="http://schemas.openxmlformats.org/officeDocument/2006/relationships/hyperlink" Target="http://moneycentral.msn.com/investor/charts/charting.asp?Symbol=MOS" TargetMode="External"/><Relationship Id="rId65" Type="http://schemas.openxmlformats.org/officeDocument/2006/relationships/hyperlink" Target="http://moneycentral.msn.com/detail/stock_quote?Symbol=DLX" TargetMode="External"/><Relationship Id="rId73" Type="http://schemas.openxmlformats.org/officeDocument/2006/relationships/hyperlink" Target="http://moneycentral.msn.com/scripts/webquote.dll?iPage=news&amp;Symbol=UNTD" TargetMode="External"/><Relationship Id="rId78" Type="http://schemas.openxmlformats.org/officeDocument/2006/relationships/hyperlink" Target="http://moneycentral.msn.com/investor/charts/charting.asp?Symbol=CBI" TargetMode="External"/><Relationship Id="rId81" Type="http://schemas.openxmlformats.org/officeDocument/2006/relationships/hyperlink" Target="http://moneycentral.msn.com/investor/charts/charting.asp?Symbol=TPC" TargetMode="External"/><Relationship Id="rId86" Type="http://schemas.openxmlformats.org/officeDocument/2006/relationships/hyperlink" Target="http://moneycentral.msn.com/investor/common/find.asp" TargetMode="External"/><Relationship Id="rId94" Type="http://schemas.openxmlformats.org/officeDocument/2006/relationships/hyperlink" Target="http://www.interactivedata-rts.com/" TargetMode="External"/><Relationship Id="rId4" Type="http://schemas.openxmlformats.org/officeDocument/2006/relationships/hyperlink" Target="http://moneycentral.msn.com/scripts/webquote.dll?iPage=news&amp;Symbol=SWIR" TargetMode="External"/><Relationship Id="rId9" Type="http://schemas.openxmlformats.org/officeDocument/2006/relationships/hyperlink" Target="http://moneycentral.msn.com/investor/charts/charting.asp?Symbol=KG" TargetMode="External"/><Relationship Id="rId13" Type="http://schemas.openxmlformats.org/officeDocument/2006/relationships/hyperlink" Target="http://moneycentral.msn.com/scripts/webquote.dll?iPage=news&amp;Symbol=NTRI" TargetMode="External"/><Relationship Id="rId18" Type="http://schemas.openxmlformats.org/officeDocument/2006/relationships/hyperlink" Target="http://moneycentral.msn.com/investor/charts/charting.asp?Symbol=CSKI" TargetMode="External"/><Relationship Id="rId39" Type="http://schemas.openxmlformats.org/officeDocument/2006/relationships/hyperlink" Target="http://moneycentral.msn.com/investor/charts/charting.asp?Symbol=EG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finviz.com/quote.ashx?t=el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workbookViewId="0">
      <selection activeCell="D19" sqref="D19"/>
    </sheetView>
  </sheetViews>
  <sheetFormatPr defaultRowHeight="15"/>
  <cols>
    <col min="1" max="1" width="31.42578125" customWidth="1"/>
    <col min="2" max="3" width="6.42578125" customWidth="1"/>
    <col min="4" max="7" width="10" customWidth="1"/>
    <col min="8" max="8" width="14.28515625" customWidth="1"/>
    <col min="9" max="10" width="8.5703125" customWidth="1"/>
    <col min="11" max="12" width="10" customWidth="1"/>
    <col min="13" max="13" width="15.7109375" customWidth="1"/>
    <col min="14" max="14" width="6.28515625" customWidth="1"/>
    <col min="15" max="15" width="8.5703125" customWidth="1"/>
    <col min="16" max="16" width="14.28515625" customWidth="1"/>
  </cols>
  <sheetData>
    <row r="1" spans="1:16" ht="23.25" customHeight="1" thickBot="1">
      <c r="A1" s="70" t="s">
        <v>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15" customHeight="1">
      <c r="A2" s="71" t="s">
        <v>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23.25">
      <c r="A3" s="36"/>
      <c r="B3" s="37"/>
      <c r="C3" s="38"/>
      <c r="D3" s="39" t="s">
        <v>7</v>
      </c>
      <c r="E3" s="39" t="s">
        <v>8</v>
      </c>
      <c r="F3" s="39" t="s">
        <v>9</v>
      </c>
      <c r="G3" s="39" t="s">
        <v>10</v>
      </c>
      <c r="H3" s="39" t="s">
        <v>11</v>
      </c>
      <c r="I3" s="39" t="s">
        <v>12</v>
      </c>
      <c r="J3" s="39" t="s">
        <v>13</v>
      </c>
      <c r="K3" s="39" t="s">
        <v>14</v>
      </c>
      <c r="L3" s="39" t="s">
        <v>15</v>
      </c>
      <c r="M3" s="39" t="s">
        <v>16</v>
      </c>
      <c r="N3" s="39" t="s">
        <v>17</v>
      </c>
      <c r="O3" s="39" t="s">
        <v>18</v>
      </c>
      <c r="P3" s="39" t="s">
        <v>19</v>
      </c>
    </row>
    <row r="4" spans="1:16">
      <c r="A4" s="40" t="s">
        <v>130</v>
      </c>
      <c r="B4" s="41" t="s">
        <v>20</v>
      </c>
      <c r="C4" s="42" t="s">
        <v>21</v>
      </c>
      <c r="D4" s="58">
        <v>8.27</v>
      </c>
      <c r="E4" s="59">
        <v>8.4499999999999993</v>
      </c>
      <c r="F4" s="59">
        <v>8.4</v>
      </c>
      <c r="G4" s="59">
        <v>8.15</v>
      </c>
      <c r="H4" s="60">
        <v>97023</v>
      </c>
      <c r="I4" s="59">
        <v>-0.18</v>
      </c>
      <c r="J4" s="61">
        <v>-2.1299999999999999E-2</v>
      </c>
      <c r="K4" s="59">
        <v>13.3</v>
      </c>
      <c r="L4" s="59">
        <v>2.64</v>
      </c>
      <c r="M4" s="60">
        <v>256634241</v>
      </c>
      <c r="N4" s="59">
        <v>0.39</v>
      </c>
      <c r="O4" s="59">
        <v>21.4</v>
      </c>
      <c r="P4" s="60">
        <v>31031950</v>
      </c>
    </row>
    <row r="5" spans="1:16">
      <c r="A5" s="40" t="s">
        <v>131</v>
      </c>
      <c r="B5" s="41" t="s">
        <v>20</v>
      </c>
      <c r="C5" s="42" t="s">
        <v>21</v>
      </c>
      <c r="D5" s="58">
        <v>20.65</v>
      </c>
      <c r="E5" s="59">
        <v>20.65</v>
      </c>
      <c r="F5" s="59">
        <v>0</v>
      </c>
      <c r="G5" s="59">
        <v>0</v>
      </c>
      <c r="H5" s="60">
        <v>0</v>
      </c>
      <c r="I5" s="59" t="s">
        <v>132</v>
      </c>
      <c r="J5" s="61">
        <v>0</v>
      </c>
      <c r="K5" s="59">
        <v>41.1</v>
      </c>
      <c r="L5" s="59">
        <v>10.210000000000001</v>
      </c>
      <c r="M5" s="60">
        <v>0</v>
      </c>
      <c r="N5" s="59">
        <v>0</v>
      </c>
      <c r="O5" s="59">
        <v>0</v>
      </c>
      <c r="P5" s="60">
        <v>0</v>
      </c>
    </row>
    <row r="6" spans="1:16">
      <c r="A6" s="40" t="s">
        <v>133</v>
      </c>
      <c r="B6" s="41" t="s">
        <v>20</v>
      </c>
      <c r="C6" s="42" t="s">
        <v>21</v>
      </c>
      <c r="D6" s="58">
        <v>10.38</v>
      </c>
      <c r="E6" s="59">
        <v>10.41</v>
      </c>
      <c r="F6" s="59">
        <v>10.54</v>
      </c>
      <c r="G6" s="59">
        <v>10.26</v>
      </c>
      <c r="H6" s="60">
        <v>4682903</v>
      </c>
      <c r="I6" s="59">
        <v>-0.03</v>
      </c>
      <c r="J6" s="61">
        <v>-2.8999999999999998E-3</v>
      </c>
      <c r="K6" s="59">
        <v>12</v>
      </c>
      <c r="L6" s="59">
        <v>5.86</v>
      </c>
      <c r="M6" s="60">
        <v>2575657936</v>
      </c>
      <c r="N6" s="59">
        <v>-1.8</v>
      </c>
      <c r="O6" s="59">
        <v>0</v>
      </c>
      <c r="P6" s="60">
        <v>248136600</v>
      </c>
    </row>
    <row r="7" spans="1:16">
      <c r="A7" s="40" t="s">
        <v>134</v>
      </c>
      <c r="B7" s="41" t="s">
        <v>20</v>
      </c>
      <c r="C7" s="42" t="s">
        <v>21</v>
      </c>
      <c r="D7" s="58">
        <v>14.28</v>
      </c>
      <c r="E7" s="59">
        <v>14.41</v>
      </c>
      <c r="F7" s="59">
        <v>14.41</v>
      </c>
      <c r="G7" s="59">
        <v>14.02</v>
      </c>
      <c r="H7" s="60">
        <v>318679</v>
      </c>
      <c r="I7" s="59">
        <v>-0.13</v>
      </c>
      <c r="J7" s="61">
        <v>-8.9999999999999993E-3</v>
      </c>
      <c r="K7" s="59">
        <v>22.68</v>
      </c>
      <c r="L7" s="59">
        <v>10.01</v>
      </c>
      <c r="M7" s="60">
        <v>441740368</v>
      </c>
      <c r="N7" s="59">
        <v>0.9</v>
      </c>
      <c r="O7" s="59">
        <v>15.8</v>
      </c>
      <c r="P7" s="60">
        <v>30934200</v>
      </c>
    </row>
    <row r="8" spans="1:16">
      <c r="A8" s="40" t="s">
        <v>135</v>
      </c>
      <c r="B8" s="41" t="s">
        <v>20</v>
      </c>
      <c r="C8" s="42" t="s">
        <v>21</v>
      </c>
      <c r="D8" s="58">
        <v>10.5</v>
      </c>
      <c r="E8" s="59">
        <v>10.43</v>
      </c>
      <c r="F8" s="59">
        <v>10.66</v>
      </c>
      <c r="G8" s="59">
        <v>10.220000000000001</v>
      </c>
      <c r="H8" s="60">
        <v>2488269</v>
      </c>
      <c r="I8" s="59">
        <v>7.0000000000000007E-2</v>
      </c>
      <c r="J8" s="61">
        <v>6.7000000000000002E-3</v>
      </c>
      <c r="K8" s="59">
        <v>25.34</v>
      </c>
      <c r="L8" s="59">
        <v>5.56</v>
      </c>
      <c r="M8" s="60">
        <v>842254560</v>
      </c>
      <c r="N8" s="59">
        <v>-0.32</v>
      </c>
      <c r="O8" s="59">
        <v>0</v>
      </c>
      <c r="P8" s="60">
        <v>80214720</v>
      </c>
    </row>
    <row r="9" spans="1:16">
      <c r="A9" s="40" t="s">
        <v>136</v>
      </c>
      <c r="B9" s="41" t="s">
        <v>20</v>
      </c>
      <c r="C9" s="42" t="s">
        <v>21</v>
      </c>
      <c r="D9" s="58">
        <v>12.96</v>
      </c>
      <c r="E9" s="59">
        <v>13.73</v>
      </c>
      <c r="F9" s="59">
        <v>13.72</v>
      </c>
      <c r="G9" s="59">
        <v>12.91</v>
      </c>
      <c r="H9" s="60">
        <v>269196</v>
      </c>
      <c r="I9" s="59">
        <v>-0.77</v>
      </c>
      <c r="J9" s="61">
        <v>-5.6099999999999997E-2</v>
      </c>
      <c r="K9" s="59">
        <v>19.11</v>
      </c>
      <c r="L9" s="59">
        <v>6.29</v>
      </c>
      <c r="M9" s="60">
        <v>215810180</v>
      </c>
      <c r="N9" s="59">
        <v>2.0299999999999998</v>
      </c>
      <c r="O9" s="59">
        <v>6.8</v>
      </c>
      <c r="P9" s="60">
        <v>16652020</v>
      </c>
    </row>
    <row r="10" spans="1:16">
      <c r="A10" s="40" t="s">
        <v>137</v>
      </c>
      <c r="B10" s="41" t="s">
        <v>20</v>
      </c>
      <c r="C10" s="42" t="s">
        <v>21</v>
      </c>
      <c r="D10" s="58">
        <v>8.32</v>
      </c>
      <c r="E10" s="59">
        <v>8.44</v>
      </c>
      <c r="F10" s="59">
        <v>8.4</v>
      </c>
      <c r="G10" s="59">
        <v>8.2899999999999991</v>
      </c>
      <c r="H10" s="60">
        <v>1116999</v>
      </c>
      <c r="I10" s="59">
        <v>-0.12</v>
      </c>
      <c r="J10" s="61">
        <v>-1.4200000000000001E-2</v>
      </c>
      <c r="K10" s="59">
        <v>9.5</v>
      </c>
      <c r="L10" s="59">
        <v>5.52</v>
      </c>
      <c r="M10" s="60">
        <v>883242016</v>
      </c>
      <c r="N10" s="59">
        <v>1.33</v>
      </c>
      <c r="O10" s="59">
        <v>6.3</v>
      </c>
      <c r="P10" s="60">
        <v>106158900</v>
      </c>
    </row>
    <row r="11" spans="1:16">
      <c r="A11" s="40" t="s">
        <v>39</v>
      </c>
      <c r="B11" s="41" t="s">
        <v>20</v>
      </c>
      <c r="C11" s="42" t="s">
        <v>21</v>
      </c>
      <c r="D11" s="58">
        <v>1020.62</v>
      </c>
      <c r="E11" s="59">
        <v>1028.93</v>
      </c>
      <c r="F11" s="59">
        <v>1025.21</v>
      </c>
      <c r="G11" s="59">
        <v>1014.62</v>
      </c>
      <c r="H11" s="60">
        <v>0</v>
      </c>
      <c r="I11" s="59">
        <v>-8.31</v>
      </c>
      <c r="J11" s="61">
        <v>-8.0999999999999996E-3</v>
      </c>
      <c r="K11" s="59">
        <v>1303.04</v>
      </c>
      <c r="L11" s="59">
        <v>666.79</v>
      </c>
      <c r="M11" s="60">
        <v>0</v>
      </c>
      <c r="N11" s="59">
        <v>0</v>
      </c>
      <c r="O11" s="59">
        <v>0</v>
      </c>
      <c r="P11" s="60">
        <v>0</v>
      </c>
    </row>
    <row r="12" spans="1:16">
      <c r="A12" s="40" t="s">
        <v>138</v>
      </c>
      <c r="B12" s="41" t="s">
        <v>20</v>
      </c>
      <c r="C12" s="42" t="s">
        <v>21</v>
      </c>
      <c r="D12" s="58">
        <v>13.4</v>
      </c>
      <c r="E12" s="59">
        <v>13.62</v>
      </c>
      <c r="F12" s="59">
        <v>13.48</v>
      </c>
      <c r="G12" s="59">
        <v>12.98</v>
      </c>
      <c r="H12" s="60">
        <v>2402139</v>
      </c>
      <c r="I12" s="59">
        <v>-0.22</v>
      </c>
      <c r="J12" s="61">
        <v>-1.6199999999999999E-2</v>
      </c>
      <c r="K12" s="59">
        <v>17.8</v>
      </c>
      <c r="L12" s="59">
        <v>4.9800000000000004</v>
      </c>
      <c r="M12" s="60">
        <v>1221411707</v>
      </c>
      <c r="N12" s="59">
        <v>-5.97</v>
      </c>
      <c r="O12" s="59">
        <v>0</v>
      </c>
      <c r="P12" s="60">
        <v>91150130</v>
      </c>
    </row>
    <row r="13" spans="1:16">
      <c r="A13" s="40" t="s">
        <v>139</v>
      </c>
      <c r="B13" s="41" t="s">
        <v>20</v>
      </c>
      <c r="C13" s="42" t="s">
        <v>21</v>
      </c>
      <c r="D13" s="58">
        <v>31.11</v>
      </c>
      <c r="E13" s="59">
        <v>32.119999999999997</v>
      </c>
      <c r="F13" s="59">
        <v>31.41</v>
      </c>
      <c r="G13" s="59">
        <v>30.5</v>
      </c>
      <c r="H13" s="60">
        <v>2045144</v>
      </c>
      <c r="I13" s="59">
        <v>-1.01</v>
      </c>
      <c r="J13" s="61">
        <v>-3.1399999999999997E-2</v>
      </c>
      <c r="K13" s="59">
        <v>51.17</v>
      </c>
      <c r="L13" s="59">
        <v>11.21</v>
      </c>
      <c r="M13" s="60">
        <v>3104355276</v>
      </c>
      <c r="N13" s="59">
        <v>4.3899999999999997</v>
      </c>
      <c r="O13" s="59">
        <v>7.3</v>
      </c>
      <c r="P13" s="60">
        <v>99786410</v>
      </c>
    </row>
    <row r="14" spans="1:16">
      <c r="A14" s="40" t="s">
        <v>140</v>
      </c>
      <c r="B14" s="41" t="s">
        <v>20</v>
      </c>
      <c r="C14" s="42" t="s">
        <v>21</v>
      </c>
      <c r="D14" s="58">
        <v>48.37</v>
      </c>
      <c r="E14" s="59">
        <v>38.65</v>
      </c>
      <c r="F14" s="59">
        <v>49.3</v>
      </c>
      <c r="G14" s="59">
        <v>48.22</v>
      </c>
      <c r="H14" s="60">
        <v>13836680</v>
      </c>
      <c r="I14" s="59">
        <v>9.7200000000000006</v>
      </c>
      <c r="J14" s="61">
        <v>0.2515</v>
      </c>
      <c r="K14" s="59">
        <v>41.74</v>
      </c>
      <c r="L14" s="59">
        <v>22.82</v>
      </c>
      <c r="M14" s="60">
        <v>3796739218</v>
      </c>
      <c r="N14" s="59">
        <v>2.38</v>
      </c>
      <c r="O14" s="59">
        <v>16.3</v>
      </c>
      <c r="P14" s="60">
        <v>78493680</v>
      </c>
    </row>
    <row r="15" spans="1:16">
      <c r="A15" s="40" t="s">
        <v>141</v>
      </c>
      <c r="B15" s="41" t="s">
        <v>20</v>
      </c>
      <c r="C15" s="42" t="s">
        <v>21</v>
      </c>
      <c r="D15" s="58">
        <v>23.8</v>
      </c>
      <c r="E15" s="59">
        <v>23.47</v>
      </c>
      <c r="F15" s="59">
        <v>24.44</v>
      </c>
      <c r="G15" s="59">
        <v>23.67</v>
      </c>
      <c r="H15" s="60">
        <v>7614813</v>
      </c>
      <c r="I15" s="59">
        <v>0.33</v>
      </c>
      <c r="J15" s="61">
        <v>1.41E-2</v>
      </c>
      <c r="K15" s="59">
        <v>46.36</v>
      </c>
      <c r="L15" s="59">
        <v>16.91</v>
      </c>
      <c r="M15" s="60">
        <v>3918931674</v>
      </c>
      <c r="N15" s="59">
        <v>2.3199999999999998</v>
      </c>
      <c r="O15" s="59">
        <v>10.1</v>
      </c>
      <c r="P15" s="60">
        <v>164661000</v>
      </c>
    </row>
    <row r="16" spans="1:16">
      <c r="A16" s="40" t="s">
        <v>142</v>
      </c>
      <c r="B16" s="41" t="s">
        <v>20</v>
      </c>
      <c r="C16" s="42" t="s">
        <v>21</v>
      </c>
      <c r="D16" s="58">
        <v>4.72</v>
      </c>
      <c r="E16" s="59">
        <v>4.71</v>
      </c>
      <c r="F16" s="59">
        <v>4.8</v>
      </c>
      <c r="G16" s="59">
        <v>4.62</v>
      </c>
      <c r="H16" s="60">
        <v>452821</v>
      </c>
      <c r="I16" s="59">
        <v>0.01</v>
      </c>
      <c r="J16" s="61">
        <v>2.0999999999999999E-3</v>
      </c>
      <c r="K16" s="59">
        <v>8.5399999999999991</v>
      </c>
      <c r="L16" s="59">
        <v>3.5</v>
      </c>
      <c r="M16" s="60">
        <v>274304345</v>
      </c>
      <c r="N16" s="59">
        <v>0.01</v>
      </c>
      <c r="O16" s="59">
        <v>854.8</v>
      </c>
      <c r="P16" s="60">
        <v>58115330</v>
      </c>
    </row>
    <row r="17" spans="1:16">
      <c r="A17" s="40" t="s">
        <v>143</v>
      </c>
      <c r="B17" s="41" t="s">
        <v>20</v>
      </c>
      <c r="C17" s="42" t="s">
        <v>21</v>
      </c>
      <c r="D17" s="58">
        <v>32.869999999999997</v>
      </c>
      <c r="E17" s="59">
        <v>32.32</v>
      </c>
      <c r="F17" s="59">
        <v>32.869999999999997</v>
      </c>
      <c r="G17" s="59">
        <v>31.86</v>
      </c>
      <c r="H17" s="60">
        <v>2654112</v>
      </c>
      <c r="I17" s="59">
        <v>0.55000000000000004</v>
      </c>
      <c r="J17" s="61">
        <v>1.7000000000000001E-2</v>
      </c>
      <c r="K17" s="59">
        <v>38.950000000000003</v>
      </c>
      <c r="L17" s="59">
        <v>14.4</v>
      </c>
      <c r="M17" s="60">
        <v>6590839087</v>
      </c>
      <c r="N17" s="59">
        <v>2.65</v>
      </c>
      <c r="O17" s="59">
        <v>12.2</v>
      </c>
      <c r="P17" s="60">
        <v>200512300</v>
      </c>
    </row>
    <row r="18" spans="1:16">
      <c r="A18" s="40" t="s">
        <v>144</v>
      </c>
      <c r="B18" s="41" t="s">
        <v>20</v>
      </c>
      <c r="C18" s="42" t="s">
        <v>21</v>
      </c>
      <c r="D18" s="58">
        <v>27.91</v>
      </c>
      <c r="E18" s="59">
        <v>28.33</v>
      </c>
      <c r="F18" s="59">
        <v>28.37</v>
      </c>
      <c r="G18" s="59">
        <v>27.63</v>
      </c>
      <c r="H18" s="60">
        <v>7129426</v>
      </c>
      <c r="I18" s="59">
        <v>-0.42</v>
      </c>
      <c r="J18" s="61">
        <v>-1.4800000000000001E-2</v>
      </c>
      <c r="K18" s="59">
        <v>50.7</v>
      </c>
      <c r="L18" s="59">
        <v>17.809999999999999</v>
      </c>
      <c r="M18" s="60">
        <v>33090430739</v>
      </c>
      <c r="N18" s="59">
        <v>-11.48</v>
      </c>
      <c r="O18" s="59">
        <v>0</v>
      </c>
      <c r="P18" s="60">
        <v>1185612000</v>
      </c>
    </row>
    <row r="19" spans="1:16">
      <c r="A19" s="40" t="s">
        <v>145</v>
      </c>
      <c r="B19" s="41" t="s">
        <v>20</v>
      </c>
      <c r="C19" s="42" t="s">
        <v>21</v>
      </c>
      <c r="D19" s="58">
        <v>19.09</v>
      </c>
      <c r="E19" s="59">
        <v>19.63</v>
      </c>
      <c r="F19" s="59">
        <v>19.739999999999998</v>
      </c>
      <c r="G19" s="59">
        <v>18.670000000000002</v>
      </c>
      <c r="H19" s="60">
        <v>184876</v>
      </c>
      <c r="I19" s="59">
        <v>-0.54</v>
      </c>
      <c r="J19" s="61">
        <v>-2.75E-2</v>
      </c>
      <c r="K19" s="59">
        <v>37.979999999999997</v>
      </c>
      <c r="L19" s="59">
        <v>7.59</v>
      </c>
      <c r="M19" s="60">
        <v>406421522</v>
      </c>
      <c r="N19" s="59">
        <v>8.5500000000000007</v>
      </c>
      <c r="O19" s="59">
        <v>2.2999999999999998</v>
      </c>
      <c r="P19" s="60">
        <v>21289760</v>
      </c>
    </row>
    <row r="20" spans="1:16" ht="14.25" customHeight="1">
      <c r="A20" s="40" t="s">
        <v>146</v>
      </c>
      <c r="B20" s="41" t="s">
        <v>20</v>
      </c>
      <c r="C20" s="42" t="s">
        <v>21</v>
      </c>
      <c r="D20" s="58">
        <v>36.35</v>
      </c>
      <c r="E20" s="59">
        <v>37.229999999999997</v>
      </c>
      <c r="F20" s="59">
        <v>36.69</v>
      </c>
      <c r="G20" s="59">
        <v>35.950000000000003</v>
      </c>
      <c r="H20" s="60">
        <v>5196181</v>
      </c>
      <c r="I20" s="59">
        <v>-0.88</v>
      </c>
      <c r="J20" s="61">
        <v>-2.3599999999999999E-2</v>
      </c>
      <c r="K20" s="59">
        <v>76.760000000000005</v>
      </c>
      <c r="L20" s="59">
        <v>17.600000000000001</v>
      </c>
      <c r="M20" s="60">
        <v>15201540282</v>
      </c>
      <c r="N20" s="59">
        <v>4.37</v>
      </c>
      <c r="O20" s="59">
        <v>8.5</v>
      </c>
      <c r="P20" s="60">
        <v>418199200</v>
      </c>
    </row>
    <row r="21" spans="1:16" ht="33" customHeight="1">
      <c r="A21" s="40" t="s">
        <v>147</v>
      </c>
      <c r="B21" s="41" t="s">
        <v>20</v>
      </c>
      <c r="C21" s="42" t="s">
        <v>21</v>
      </c>
      <c r="D21" s="58">
        <v>5.22</v>
      </c>
      <c r="E21" s="59">
        <v>5.51</v>
      </c>
      <c r="F21" s="59">
        <v>5.45</v>
      </c>
      <c r="G21" s="59">
        <v>5.22</v>
      </c>
      <c r="H21" s="60">
        <v>160596</v>
      </c>
      <c r="I21" s="59">
        <v>-0.28999999999999998</v>
      </c>
      <c r="J21" s="61">
        <v>-5.2600000000000001E-2</v>
      </c>
      <c r="K21" s="59">
        <v>9.26</v>
      </c>
      <c r="L21" s="59">
        <v>3.87</v>
      </c>
      <c r="M21" s="60">
        <v>170556081</v>
      </c>
      <c r="N21" s="59">
        <v>0.06</v>
      </c>
      <c r="O21" s="59">
        <v>89.1</v>
      </c>
      <c r="P21" s="60">
        <v>32673580</v>
      </c>
    </row>
    <row r="22" spans="1:16" ht="26.25" customHeight="1">
      <c r="A22" s="40" t="s">
        <v>148</v>
      </c>
      <c r="B22" s="41" t="s">
        <v>20</v>
      </c>
      <c r="C22" s="42" t="s">
        <v>21</v>
      </c>
      <c r="D22" s="58">
        <v>28.29</v>
      </c>
      <c r="E22" s="59">
        <v>29.27</v>
      </c>
      <c r="F22" s="59">
        <v>29.08</v>
      </c>
      <c r="G22" s="59">
        <v>28.22</v>
      </c>
      <c r="H22" s="60">
        <v>3240377</v>
      </c>
      <c r="I22" s="59">
        <v>-0.98</v>
      </c>
      <c r="J22" s="61">
        <v>-3.3500000000000002E-2</v>
      </c>
      <c r="K22" s="59">
        <v>31.93</v>
      </c>
      <c r="L22" s="59">
        <v>11.41</v>
      </c>
      <c r="M22" s="60">
        <v>8998534413</v>
      </c>
      <c r="N22" s="59">
        <v>1.91</v>
      </c>
      <c r="O22" s="59">
        <v>15.3</v>
      </c>
      <c r="P22" s="60">
        <v>318081800</v>
      </c>
    </row>
    <row r="23" spans="1:16" ht="15" customHeight="1">
      <c r="A23" s="40" t="s">
        <v>149</v>
      </c>
      <c r="B23" s="41" t="s">
        <v>20</v>
      </c>
      <c r="C23" s="42" t="s">
        <v>21</v>
      </c>
      <c r="D23" s="58">
        <v>48.47</v>
      </c>
      <c r="E23" s="59">
        <v>49.81</v>
      </c>
      <c r="F23" s="59">
        <v>49.25</v>
      </c>
      <c r="G23" s="59">
        <v>48.24</v>
      </c>
      <c r="H23" s="60">
        <v>4061029</v>
      </c>
      <c r="I23" s="59">
        <v>-1.34</v>
      </c>
      <c r="J23" s="61">
        <v>-2.69E-2</v>
      </c>
      <c r="K23" s="59">
        <v>109.04</v>
      </c>
      <c r="L23" s="59">
        <v>21.94</v>
      </c>
      <c r="M23" s="60">
        <v>21562859137</v>
      </c>
      <c r="N23" s="59">
        <v>5.27</v>
      </c>
      <c r="O23" s="59">
        <v>9.5</v>
      </c>
      <c r="P23" s="60">
        <v>444870200</v>
      </c>
    </row>
    <row r="24" spans="1:16" ht="25.5" customHeight="1">
      <c r="A24" s="40" t="s">
        <v>150</v>
      </c>
      <c r="B24" s="41" t="s">
        <v>20</v>
      </c>
      <c r="C24" s="42" t="s">
        <v>21</v>
      </c>
      <c r="D24" s="58">
        <v>15.83</v>
      </c>
      <c r="E24" s="59">
        <v>15.93</v>
      </c>
      <c r="F24" s="59">
        <v>15.86</v>
      </c>
      <c r="G24" s="59">
        <v>15.4</v>
      </c>
      <c r="H24" s="60">
        <v>27605058</v>
      </c>
      <c r="I24" s="59">
        <v>-0.1</v>
      </c>
      <c r="J24" s="61">
        <v>-6.3E-3</v>
      </c>
      <c r="K24" s="59">
        <v>22.93</v>
      </c>
      <c r="L24" s="59">
        <v>7.84</v>
      </c>
      <c r="M24" s="60">
        <v>30931598231</v>
      </c>
      <c r="N24" s="59">
        <v>0.94</v>
      </c>
      <c r="O24" s="59">
        <v>16.899999999999999</v>
      </c>
      <c r="P24" s="60">
        <v>1953986000</v>
      </c>
    </row>
    <row r="25" spans="1:16" ht="15" customHeight="1">
      <c r="A25" s="40" t="s">
        <v>151</v>
      </c>
      <c r="B25" s="41" t="s">
        <v>20</v>
      </c>
      <c r="C25" s="42" t="s">
        <v>21</v>
      </c>
      <c r="D25" s="58">
        <v>16.71</v>
      </c>
      <c r="E25" s="59">
        <v>17.07</v>
      </c>
      <c r="F25" s="59">
        <v>17.13</v>
      </c>
      <c r="G25" s="59">
        <v>16.600000000000001</v>
      </c>
      <c r="H25" s="60">
        <v>265380</v>
      </c>
      <c r="I25" s="59">
        <v>-0.36</v>
      </c>
      <c r="J25" s="61">
        <v>-2.1100000000000001E-2</v>
      </c>
      <c r="K25" s="59">
        <v>18.010000000000002</v>
      </c>
      <c r="L25" s="59">
        <v>6.2</v>
      </c>
      <c r="M25" s="60">
        <v>854497385</v>
      </c>
      <c r="N25" s="59">
        <v>1.58</v>
      </c>
      <c r="O25" s="59">
        <v>10.4</v>
      </c>
      <c r="P25" s="60">
        <v>51136890</v>
      </c>
    </row>
    <row r="26" spans="1:16" ht="15" customHeight="1">
      <c r="A26" s="40" t="s">
        <v>152</v>
      </c>
      <c r="B26" s="41" t="s">
        <v>20</v>
      </c>
      <c r="C26" s="42" t="s">
        <v>21</v>
      </c>
      <c r="D26" s="58">
        <v>26.45</v>
      </c>
      <c r="E26" s="59">
        <v>27.07</v>
      </c>
      <c r="F26" s="59">
        <v>27.1</v>
      </c>
      <c r="G26" s="59">
        <v>26.35</v>
      </c>
      <c r="H26" s="60">
        <v>867524</v>
      </c>
      <c r="I26" s="59">
        <v>-0.62</v>
      </c>
      <c r="J26" s="61">
        <v>-2.29E-2</v>
      </c>
      <c r="K26" s="59">
        <v>44.57</v>
      </c>
      <c r="L26" s="59">
        <v>13.57</v>
      </c>
      <c r="M26" s="60">
        <v>1224032240</v>
      </c>
      <c r="N26" s="59">
        <v>2.4700000000000002</v>
      </c>
      <c r="O26" s="59">
        <v>11</v>
      </c>
      <c r="P26" s="60">
        <v>46277210</v>
      </c>
    </row>
    <row r="27" spans="1:16" ht="15" customHeight="1">
      <c r="A27" s="40" t="s">
        <v>153</v>
      </c>
      <c r="B27" s="41" t="s">
        <v>20</v>
      </c>
      <c r="C27" s="42" t="s">
        <v>21</v>
      </c>
      <c r="D27" s="58">
        <v>6.99</v>
      </c>
      <c r="E27" s="59">
        <v>6.83</v>
      </c>
      <c r="F27" s="59">
        <v>7.05</v>
      </c>
      <c r="G27" s="59">
        <v>6.82</v>
      </c>
      <c r="H27" s="60">
        <v>869642</v>
      </c>
      <c r="I27" s="59">
        <v>0.16</v>
      </c>
      <c r="J27" s="61">
        <v>2.3400000000000001E-2</v>
      </c>
      <c r="K27" s="59">
        <v>11.09</v>
      </c>
      <c r="L27" s="59">
        <v>3.76</v>
      </c>
      <c r="M27" s="60">
        <v>586033263</v>
      </c>
      <c r="N27" s="59">
        <v>-1.03</v>
      </c>
      <c r="O27" s="59">
        <v>0</v>
      </c>
      <c r="P27" s="60">
        <v>83838810</v>
      </c>
    </row>
    <row r="28" spans="1:16" ht="15" customHeight="1">
      <c r="A28" s="40" t="s">
        <v>154</v>
      </c>
      <c r="B28" s="41" t="s">
        <v>20</v>
      </c>
      <c r="C28" s="42" t="s">
        <v>21</v>
      </c>
      <c r="D28" s="58">
        <v>10.25</v>
      </c>
      <c r="E28" s="59">
        <v>10.51</v>
      </c>
      <c r="F28" s="59">
        <v>10.57</v>
      </c>
      <c r="G28" s="59">
        <v>10.11</v>
      </c>
      <c r="H28" s="60">
        <v>943778</v>
      </c>
      <c r="I28" s="59">
        <v>-0.26</v>
      </c>
      <c r="J28" s="61">
        <v>-2.47E-2</v>
      </c>
      <c r="K28" s="59">
        <v>13.5</v>
      </c>
      <c r="L28" s="59">
        <v>4.66</v>
      </c>
      <c r="M28" s="60">
        <v>893317840</v>
      </c>
      <c r="N28" s="59">
        <v>-2.56</v>
      </c>
      <c r="O28" s="59">
        <v>0</v>
      </c>
      <c r="P28" s="60">
        <v>87152960</v>
      </c>
    </row>
    <row r="29" spans="1:16" ht="15" customHeight="1">
      <c r="A29" s="40" t="s">
        <v>155</v>
      </c>
      <c r="B29" s="41" t="s">
        <v>20</v>
      </c>
      <c r="C29" s="42" t="s">
        <v>21</v>
      </c>
      <c r="D29" s="58">
        <v>15.74</v>
      </c>
      <c r="E29" s="59">
        <v>15.51</v>
      </c>
      <c r="F29" s="59">
        <v>16.03</v>
      </c>
      <c r="G29" s="59">
        <v>15.43</v>
      </c>
      <c r="H29" s="60">
        <v>1133428</v>
      </c>
      <c r="I29" s="59">
        <v>0.23</v>
      </c>
      <c r="J29" s="61">
        <v>1.4800000000000001E-2</v>
      </c>
      <c r="K29" s="59">
        <v>32.03</v>
      </c>
      <c r="L29" s="59">
        <v>4.6399999999999997</v>
      </c>
      <c r="M29" s="60">
        <v>1535936408</v>
      </c>
      <c r="N29" s="59">
        <v>1.78</v>
      </c>
      <c r="O29" s="59">
        <v>8.6999999999999993</v>
      </c>
      <c r="P29" s="60">
        <v>97581730</v>
      </c>
    </row>
    <row r="30" spans="1:16" ht="15" customHeight="1">
      <c r="A30" s="40" t="s">
        <v>156</v>
      </c>
      <c r="B30" s="41" t="s">
        <v>20</v>
      </c>
      <c r="C30" s="42" t="s">
        <v>21</v>
      </c>
      <c r="D30" s="58">
        <v>19.62</v>
      </c>
      <c r="E30" s="59">
        <v>20.38</v>
      </c>
      <c r="F30" s="59">
        <v>20.12</v>
      </c>
      <c r="G30" s="59">
        <v>19.52</v>
      </c>
      <c r="H30" s="60">
        <v>227425</v>
      </c>
      <c r="I30" s="59">
        <v>-0.76</v>
      </c>
      <c r="J30" s="61">
        <v>-3.73E-2</v>
      </c>
      <c r="K30" s="59">
        <v>29.94</v>
      </c>
      <c r="L30" s="59">
        <v>10.210000000000001</v>
      </c>
      <c r="M30" s="60">
        <v>952187678</v>
      </c>
      <c r="N30" s="59">
        <v>-0.68</v>
      </c>
      <c r="O30" s="59">
        <v>0</v>
      </c>
      <c r="P30" s="60">
        <v>48531480</v>
      </c>
    </row>
    <row r="31" spans="1:16" ht="15" customHeight="1">
      <c r="A31" s="40" t="s">
        <v>157</v>
      </c>
      <c r="B31" s="41" t="s">
        <v>20</v>
      </c>
      <c r="C31" s="42" t="s">
        <v>21</v>
      </c>
      <c r="D31" s="58">
        <v>11.87</v>
      </c>
      <c r="E31" s="59">
        <v>11.96</v>
      </c>
      <c r="F31" s="59">
        <v>12.09</v>
      </c>
      <c r="G31" s="59">
        <v>11.72</v>
      </c>
      <c r="H31" s="60">
        <v>163940</v>
      </c>
      <c r="I31" s="59">
        <v>-0.09</v>
      </c>
      <c r="J31" s="61">
        <v>-7.4999999999999997E-3</v>
      </c>
      <c r="K31" s="59">
        <v>15.82</v>
      </c>
      <c r="L31" s="59">
        <v>6.17</v>
      </c>
      <c r="M31" s="60">
        <v>455122266</v>
      </c>
      <c r="N31" s="59">
        <v>1.1000000000000001</v>
      </c>
      <c r="O31" s="59">
        <v>10.7</v>
      </c>
      <c r="P31" s="60">
        <v>38342230</v>
      </c>
    </row>
    <row r="32" spans="1:16" ht="15" customHeight="1" thickBot="1">
      <c r="A32" s="43"/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3"/>
      <c r="M32" s="43"/>
      <c r="N32" s="43"/>
      <c r="O32" s="43"/>
      <c r="P32" s="43"/>
    </row>
    <row r="33" spans="1:16" ht="15" customHeight="1">
      <c r="A33" s="45" t="s">
        <v>22</v>
      </c>
      <c r="B33" s="44"/>
      <c r="C33" s="72" t="s">
        <v>23</v>
      </c>
      <c r="D33" s="73"/>
      <c r="E33" s="74"/>
      <c r="F33" s="44"/>
      <c r="G33" s="72" t="s">
        <v>24</v>
      </c>
      <c r="H33" s="73"/>
      <c r="I33" s="74"/>
      <c r="J33" s="44"/>
      <c r="K33" s="44"/>
      <c r="L33" s="44"/>
      <c r="M33" s="44"/>
      <c r="N33" s="44"/>
      <c r="O33" s="44"/>
      <c r="P33" s="44"/>
    </row>
    <row r="34" spans="1:16" ht="26.25" customHeight="1" thickBot="1">
      <c r="A34" s="47" t="s">
        <v>25</v>
      </c>
      <c r="B34" s="16"/>
      <c r="C34" s="66" t="s">
        <v>26</v>
      </c>
      <c r="D34" s="67"/>
      <c r="E34" s="68"/>
      <c r="F34" s="46"/>
      <c r="G34" s="66" t="s">
        <v>27</v>
      </c>
      <c r="H34" s="67"/>
      <c r="I34" s="68"/>
      <c r="J34" s="44"/>
      <c r="K34" s="44"/>
      <c r="L34" s="44"/>
      <c r="M34" s="44"/>
      <c r="N34" s="44"/>
      <c r="O34" s="44"/>
      <c r="P34" s="44"/>
    </row>
    <row r="35" spans="1:16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16" ht="15" customHeight="1">
      <c r="A36" s="69" t="s">
        <v>50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</row>
    <row r="37" spans="1:16" ht="15" customHeight="1">
      <c r="A37" s="63" t="s">
        <v>28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</row>
    <row r="38" spans="1:16" ht="15" customHeight="1">
      <c r="A38" s="63" t="s">
        <v>51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</row>
    <row r="39" spans="1:16" ht="15" customHeight="1">
      <c r="A39" s="64" t="s">
        <v>52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</row>
    <row r="40" spans="1:16" ht="15" customHeight="1">
      <c r="A40" s="63" t="s">
        <v>29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</row>
    <row r="41" spans="1:16" ht="15" customHeight="1">
      <c r="A41" s="63" t="s">
        <v>53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</row>
    <row r="42" spans="1:16" ht="15" customHeight="1">
      <c r="A42" s="63" t="s">
        <v>30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</row>
    <row r="43" spans="1:16" ht="15" customHeight="1">
      <c r="A43" s="63" t="s">
        <v>31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</row>
    <row r="44" spans="1:16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</row>
  </sheetData>
  <mergeCells count="15">
    <mergeCell ref="C34:E34"/>
    <mergeCell ref="G34:I34"/>
    <mergeCell ref="A36:P36"/>
    <mergeCell ref="A37:P37"/>
    <mergeCell ref="A1:P1"/>
    <mergeCell ref="A2:P2"/>
    <mergeCell ref="C33:E33"/>
    <mergeCell ref="G33:I33"/>
    <mergeCell ref="A38:P38"/>
    <mergeCell ref="A39:P39"/>
    <mergeCell ref="A44:P44"/>
    <mergeCell ref="A40:P40"/>
    <mergeCell ref="A41:P41"/>
    <mergeCell ref="A42:P42"/>
    <mergeCell ref="A43:P43"/>
  </mergeCells>
  <phoneticPr fontId="9" type="noConversion"/>
  <hyperlinks>
    <hyperlink ref="A2" r:id="rId1" display="http://moneycentral.msn.com/investor/home.asp"/>
    <hyperlink ref="A4" r:id="rId2" display="http://moneycentral.msn.com/detail/stock_quote?Symbol=SWIR"/>
    <hyperlink ref="B4" r:id="rId3" display="http://moneycentral.msn.com/investor/charts/charting.asp?Symbol=SWIR"/>
    <hyperlink ref="C4" r:id="rId4" display="http://moneycentral.msn.com/scripts/webquote.dll?iPage=news&amp;Symbol=SWIR"/>
    <hyperlink ref="A5" r:id="rId5" display="http://moneycentral.msn.com/detail/stock_quote?Symbol=PCR"/>
    <hyperlink ref="B5" r:id="rId6" display="http://moneycentral.msn.com/investor/charts/charting.asp?Symbol=PCR"/>
    <hyperlink ref="C5" r:id="rId7" display="http://moneycentral.msn.com/scripts/webquote.dll?iPage=news&amp;Symbol=PCR"/>
    <hyperlink ref="A6" r:id="rId8" display="http://moneycentral.msn.com/detail/stock_quote?Symbol=KG"/>
    <hyperlink ref="B6" r:id="rId9" display="http://moneycentral.msn.com/investor/charts/charting.asp?Symbol=KG"/>
    <hyperlink ref="C6" r:id="rId10" display="http://moneycentral.msn.com/scripts/webquote.dll?iPage=news&amp;Symbol=KG"/>
    <hyperlink ref="A7" r:id="rId11" display="http://moneycentral.msn.com/detail/stock_quote?Symbol=NTRI"/>
    <hyperlink ref="B7" r:id="rId12" display="http://moneycentral.msn.com/investor/charts/charting.asp?Symbol=NTRI"/>
    <hyperlink ref="C7" r:id="rId13" display="http://moneycentral.msn.com/scripts/webquote.dll?iPage=news&amp;Symbol=NTRI"/>
    <hyperlink ref="A8" r:id="rId14" display="http://moneycentral.msn.com/detail/stock_quote?Symbol=TTWO"/>
    <hyperlink ref="B8" r:id="rId15" display="http://moneycentral.msn.com/investor/charts/charting.asp?Symbol=TTWO"/>
    <hyperlink ref="C8" r:id="rId16" display="http://moneycentral.msn.com/scripts/webquote.dll?iPage=news&amp;Symbol=TTWO"/>
    <hyperlink ref="A9" r:id="rId17" display="http://moneycentral.msn.com/detail/stock_quote?Symbol=CSKI"/>
    <hyperlink ref="B9" r:id="rId18" display="http://moneycentral.msn.com/investor/charts/charting.asp?Symbol=CSKI"/>
    <hyperlink ref="C9" r:id="rId19" display="http://moneycentral.msn.com/scripts/webquote.dll?iPage=news&amp;Symbol=CSKI"/>
    <hyperlink ref="A10" r:id="rId20" display="http://moneycentral.msn.com/detail/stock_quote?Symbol=ELNK"/>
    <hyperlink ref="B10" r:id="rId21" display="http://moneycentral.msn.com/investor/charts/charting.asp?Symbol=ELNK"/>
    <hyperlink ref="C10" r:id="rId22" display="http://moneycentral.msn.com/scripts/webquote.dll?iPage=news&amp;Symbol=ELNK"/>
    <hyperlink ref="A11" r:id="rId23" display="http://moneycentral.msn.com/detail/stock_quote?Symbol=%24INX"/>
    <hyperlink ref="B11" r:id="rId24" display="http://moneycentral.msn.com/investor/charts/charting.asp?Symbol=%24INX"/>
    <hyperlink ref="C11" r:id="rId25" display="http://moneycentral.msn.com/scripts/webquote.dll?iPage=news&amp;Symbol=%24INX"/>
    <hyperlink ref="A12" r:id="rId26" display="http://moneycentral.msn.com/detail/stock_quote?Symbol=CIEN"/>
    <hyperlink ref="B12" r:id="rId27" display="http://moneycentral.msn.com/investor/charts/charting.asp?Symbol=CIEN"/>
    <hyperlink ref="C12" r:id="rId28" display="http://moneycentral.msn.com/scripts/webquote.dll?iPage=news&amp;Symbol=CIEN"/>
    <hyperlink ref="A13" r:id="rId29" display="http://moneycentral.msn.com/detail/stock_quote?Symbol=TRA"/>
    <hyperlink ref="B13" r:id="rId30" display="http://moneycentral.msn.com/investor/charts/charting.asp?Symbol=TRA"/>
    <hyperlink ref="C13" r:id="rId31" display="http://moneycentral.msn.com/scripts/webquote.dll?iPage=news&amp;Symbol=TRA"/>
    <hyperlink ref="A14" r:id="rId32" display="http://moneycentral.msn.com/detail/stock_quote?Symbol=MVL"/>
    <hyperlink ref="B14" r:id="rId33" display="http://moneycentral.msn.com/investor/charts/charting.asp?Symbol=MVL"/>
    <hyperlink ref="C14" r:id="rId34" display="http://moneycentral.msn.com/scripts/webquote.dll?iPage=news&amp;Symbol=MVL"/>
    <hyperlink ref="A15" r:id="rId35" display="http://moneycentral.msn.com/detail/stock_quote?Symbol=GME"/>
    <hyperlink ref="B15" r:id="rId36" display="http://moneycentral.msn.com/investor/charts/charting.asp?Symbol=GME"/>
    <hyperlink ref="C15" r:id="rId37" display="http://moneycentral.msn.com/scripts/webquote.dll?iPage=news&amp;Symbol=GME"/>
    <hyperlink ref="A16" r:id="rId38" display="http://moneycentral.msn.com/detail/stock_quote?Symbol=EGY"/>
    <hyperlink ref="B16" r:id="rId39" display="http://moneycentral.msn.com/investor/charts/charting.asp?Symbol=EGY"/>
    <hyperlink ref="C16" r:id="rId40" display="http://moneycentral.msn.com/scripts/webquote.dll?iPage=news&amp;Symbol=EGY"/>
    <hyperlink ref="A17" r:id="rId41" display="http://moneycentral.msn.com/detail/stock_quote?Symbol=GRMN"/>
    <hyperlink ref="B17" r:id="rId42" display="http://moneycentral.msn.com/investor/charts/charting.asp?Symbol=GRMN"/>
    <hyperlink ref="C17" r:id="rId43" display="http://moneycentral.msn.com/scripts/webquote.dll?iPage=news&amp;Symbol=GRMN"/>
    <hyperlink ref="A18" r:id="rId44" display="http://moneycentral.msn.com/detail/stock_quote?Symbol=TWX"/>
    <hyperlink ref="B18" r:id="rId45" display="http://moneycentral.msn.com/investor/charts/charting.asp?Symbol=TWX"/>
    <hyperlink ref="C18" r:id="rId46" display="http://moneycentral.msn.com/scripts/webquote.dll?iPage=news&amp;Symbol=TWX"/>
    <hyperlink ref="A19" r:id="rId47" display="http://moneycentral.msn.com/detail/stock_quote?Symbol=IPHS"/>
    <hyperlink ref="B19" r:id="rId48" display="http://moneycentral.msn.com/investor/charts/charting.asp?Symbol=IPHS"/>
    <hyperlink ref="C19" r:id="rId49" display="http://moneycentral.msn.com/scripts/webquote.dll?iPage=news&amp;Symbol=IPHS"/>
    <hyperlink ref="A20" r:id="rId50" display="http://moneycentral.msn.com/detail/stock_quote?Symbol=NOV"/>
    <hyperlink ref="B20" r:id="rId51" display="http://moneycentral.msn.com/investor/charts/charting.asp?Symbol=NOV"/>
    <hyperlink ref="C20" r:id="rId52" display="http://moneycentral.msn.com/scripts/webquote.dll?iPage=news&amp;Symbol=NOV"/>
    <hyperlink ref="A21" r:id="rId53" display="http://moneycentral.msn.com/detail/stock_quote?Symbol=DIVX"/>
    <hyperlink ref="B21" r:id="rId54" display="http://moneycentral.msn.com/investor/charts/charting.asp?Symbol=DIVX"/>
    <hyperlink ref="C21" r:id="rId55" display="http://moneycentral.msn.com/scripts/webquote.dll?iPage=news&amp;Symbol=DIVX"/>
    <hyperlink ref="A22" r:id="rId56" display="http://moneycentral.msn.com/detail/stock_quote?Symbol=COH"/>
    <hyperlink ref="B22" r:id="rId57" display="http://moneycentral.msn.com/investor/charts/charting.asp?Symbol=COH"/>
    <hyperlink ref="C22" r:id="rId58" display="http://moneycentral.msn.com/scripts/webquote.dll?iPage=news&amp;Symbol=COH"/>
    <hyperlink ref="A23" r:id="rId59" display="http://moneycentral.msn.com/detail/stock_quote?Symbol=MOS"/>
    <hyperlink ref="B23" r:id="rId60" display="http://moneycentral.msn.com/investor/charts/charting.asp?Symbol=MOS"/>
    <hyperlink ref="C23" r:id="rId61" display="http://moneycentral.msn.com/scripts/webquote.dll?iPage=news&amp;Symbol=MOS"/>
    <hyperlink ref="A24" r:id="rId62" display="http://moneycentral.msn.com/detail/stock_quote?Symbol=DELL"/>
    <hyperlink ref="B24" r:id="rId63" display="http://moneycentral.msn.com/investor/charts/charting.asp?Symbol=DELL"/>
    <hyperlink ref="C24" r:id="rId64" display="http://moneycentral.msn.com/scripts/webquote.dll?iPage=news&amp;Symbol=DELL"/>
    <hyperlink ref="A25" r:id="rId65" display="http://moneycentral.msn.com/detail/stock_quote?Symbol=DLX"/>
    <hyperlink ref="B25" r:id="rId66" display="http://moneycentral.msn.com/investor/charts/charting.asp?Symbol=DLX"/>
    <hyperlink ref="C25" r:id="rId67" display="http://moneycentral.msn.com/scripts/webquote.dll?iPage=news&amp;Symbol=DLX"/>
    <hyperlink ref="A26" r:id="rId68" display="http://moneycentral.msn.com/detail/stock_quote?Symbol=BKE"/>
    <hyperlink ref="B26" r:id="rId69" display="http://moneycentral.msn.com/investor/charts/charting.asp?Symbol=BKE"/>
    <hyperlink ref="C26" r:id="rId70" display="http://moneycentral.msn.com/scripts/webquote.dll?iPage=news&amp;Symbol=BKE"/>
    <hyperlink ref="A27" r:id="rId71" display="http://moneycentral.msn.com/detail/stock_quote?Symbol=UNTD"/>
    <hyperlink ref="B27" r:id="rId72" display="http://moneycentral.msn.com/investor/charts/charting.asp?Symbol=UNTD"/>
    <hyperlink ref="C27" r:id="rId73" display="http://moneycentral.msn.com/scripts/webquote.dll?iPage=news&amp;Symbol=UNTD"/>
    <hyperlink ref="A28" r:id="rId74" display="http://moneycentral.msn.com/detail/stock_quote?Symbol=VCLK"/>
    <hyperlink ref="B28" r:id="rId75" display="http://moneycentral.msn.com/investor/charts/charting.asp?Symbol=VCLK"/>
    <hyperlink ref="C28" r:id="rId76" display="http://moneycentral.msn.com/scripts/webquote.dll?iPage=news&amp;Symbol=VCLK"/>
    <hyperlink ref="A29" r:id="rId77" display="http://moneycentral.msn.com/detail/stock_quote?Symbol=CBI"/>
    <hyperlink ref="B29" r:id="rId78" display="http://moneycentral.msn.com/investor/charts/charting.asp?Symbol=CBI"/>
    <hyperlink ref="C29" r:id="rId79" display="http://moneycentral.msn.com/scripts/webquote.dll?iPage=news&amp;Symbol=CBI"/>
    <hyperlink ref="A30" r:id="rId80" display="http://moneycentral.msn.com/detail/stock_quote?Symbol=TPC"/>
    <hyperlink ref="B30" r:id="rId81" display="http://moneycentral.msn.com/investor/charts/charting.asp?Symbol=TPC"/>
    <hyperlink ref="C30" r:id="rId82" display="http://moneycentral.msn.com/scripts/webquote.dll?iPage=news&amp;Symbol=TPC"/>
    <hyperlink ref="A31" r:id="rId83" display="http://moneycentral.msn.com/detail/stock_quote?Symbol=FIX"/>
    <hyperlink ref="B31" r:id="rId84" display="http://moneycentral.msn.com/investor/charts/charting.asp?Symbol=FIX"/>
    <hyperlink ref="C31" r:id="rId85" display="http://moneycentral.msn.com/scripts/webquote.dll?iPage=news&amp;Symbol=FIX"/>
    <hyperlink ref="A33" r:id="rId86" display="http://moneycentral.msn.com/investor/common/find.asp"/>
    <hyperlink ref="C33" r:id="rId87" display="http://moneycentral.msn.com/investor"/>
    <hyperlink ref="G33" r:id="rId88" display="http://office.microsoft.com/"/>
    <hyperlink ref="A36" r:id="rId89" display="http://g.msn.com/0TO_/enus"/>
    <hyperlink ref="A37" r:id="rId90" display="http://moneycentral.msn.com/inc/attributions.asp"/>
    <hyperlink ref="A38" r:id="rId91" display="http://www.cannex.com/"/>
    <hyperlink ref="A40" r:id="rId92" display="http://moneycentral.msn.com/investor/common/attrib/zacks.asp"/>
    <hyperlink ref="A41" r:id="rId93" display="http://www.morningstar.com/"/>
    <hyperlink ref="A42" r:id="rId94" display="http://www.interactivedata-rts.com/"/>
    <hyperlink ref="A43" r:id="rId95" display="http://www.gradientanalytics.com/"/>
  </hyperlinks>
  <pageMargins left="0.7" right="0.7" top="0.75" bottom="0.75" header="0.3" footer="0.3"/>
  <pageSetup paperSize="9" orientation="portrait" horizontalDpi="300" verticalDpi="300" r:id="rId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Y55"/>
  <sheetViews>
    <sheetView tabSelected="1" zoomScale="84" zoomScaleNormal="84" workbookViewId="0">
      <pane ySplit="5" topLeftCell="A6" activePane="bottomLeft" state="frozen"/>
      <selection pane="bottomLeft" activeCell="R25" sqref="R25"/>
    </sheetView>
  </sheetViews>
  <sheetFormatPr defaultRowHeight="15"/>
  <cols>
    <col min="1" max="1" width="11.28515625" bestFit="1" customWidth="1"/>
    <col min="2" max="2" width="11.42578125" bestFit="1" customWidth="1"/>
    <col min="3" max="3" width="18.5703125" customWidth="1"/>
    <col min="4" max="4" width="6.7109375" bestFit="1" customWidth="1"/>
    <col min="5" max="5" width="11.28515625" bestFit="1" customWidth="1"/>
    <col min="6" max="6" width="14.28515625" bestFit="1" customWidth="1"/>
    <col min="7" max="7" width="8.85546875" bestFit="1" customWidth="1"/>
    <col min="8" max="8" width="8.42578125" customWidth="1"/>
    <col min="9" max="9" width="10.5703125" customWidth="1"/>
    <col min="10" max="10" width="13.85546875" bestFit="1" customWidth="1"/>
    <col min="11" max="11" width="11.5703125" bestFit="1" customWidth="1"/>
    <col min="12" max="12" width="8.85546875" bestFit="1" customWidth="1"/>
    <col min="13" max="13" width="12.42578125" bestFit="1" customWidth="1"/>
    <col min="14" max="14" width="11.42578125" bestFit="1" customWidth="1"/>
    <col min="15" max="15" width="14" customWidth="1"/>
    <col min="16" max="16" width="10.85546875" bestFit="1" customWidth="1"/>
    <col min="17" max="17" width="14.42578125" customWidth="1"/>
    <col min="18" max="18" width="10.7109375" customWidth="1"/>
    <col min="19" max="19" width="10.28515625" customWidth="1"/>
    <col min="20" max="20" width="7.5703125" customWidth="1"/>
    <col min="21" max="21" width="9.28515625" customWidth="1"/>
    <col min="22" max="22" width="11.5703125" customWidth="1"/>
    <col min="23" max="23" width="12.28515625" bestFit="1" customWidth="1"/>
    <col min="24" max="24" width="12.140625" bestFit="1" customWidth="1"/>
    <col min="25" max="25" width="10.28515625" bestFit="1" customWidth="1"/>
  </cols>
  <sheetData>
    <row r="1" spans="1:25" ht="15.75" thickTop="1">
      <c r="C1" s="81" t="s">
        <v>62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3"/>
    </row>
    <row r="2" spans="1:25" ht="15.75" thickBot="1"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6"/>
    </row>
    <row r="3" spans="1:25" ht="16.5" thickTop="1" thickBot="1">
      <c r="G3" s="24"/>
      <c r="M3" s="24"/>
      <c r="N3" s="24"/>
      <c r="P3" s="24"/>
      <c r="W3" s="24"/>
      <c r="X3" s="24"/>
    </row>
    <row r="4" spans="1:25">
      <c r="A4" s="77" t="s">
        <v>68</v>
      </c>
      <c r="B4" s="75" t="s">
        <v>63</v>
      </c>
      <c r="C4" s="75" t="s">
        <v>0</v>
      </c>
      <c r="D4" s="75" t="s">
        <v>1</v>
      </c>
      <c r="E4" s="75" t="s">
        <v>41</v>
      </c>
      <c r="F4" s="75" t="s">
        <v>42</v>
      </c>
      <c r="G4" s="75" t="s">
        <v>61</v>
      </c>
      <c r="H4" s="75" t="s">
        <v>43</v>
      </c>
      <c r="I4" s="75" t="s">
        <v>40</v>
      </c>
      <c r="J4" s="75" t="s">
        <v>72</v>
      </c>
      <c r="K4" s="75" t="s">
        <v>71</v>
      </c>
      <c r="L4" s="75" t="s">
        <v>49</v>
      </c>
      <c r="M4" s="75" t="s">
        <v>44</v>
      </c>
      <c r="N4" s="75" t="s">
        <v>46</v>
      </c>
      <c r="O4" s="75" t="s">
        <v>45</v>
      </c>
      <c r="P4" s="75" t="s">
        <v>46</v>
      </c>
      <c r="Q4" s="79" t="s">
        <v>38</v>
      </c>
      <c r="R4" s="75" t="s">
        <v>47</v>
      </c>
      <c r="S4" s="75" t="s">
        <v>2</v>
      </c>
      <c r="T4" s="75" t="s">
        <v>4</v>
      </c>
      <c r="U4" s="75" t="s">
        <v>3</v>
      </c>
      <c r="V4" s="75" t="s">
        <v>48</v>
      </c>
      <c r="W4" s="75" t="s">
        <v>70</v>
      </c>
      <c r="X4" s="75" t="s">
        <v>56</v>
      </c>
    </row>
    <row r="5" spans="1:25" ht="15.75" thickBot="1">
      <c r="A5" s="78"/>
      <c r="B5" s="76"/>
      <c r="C5" s="87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0"/>
      <c r="R5" s="76"/>
      <c r="S5" s="76"/>
      <c r="T5" s="76"/>
      <c r="U5" s="76"/>
      <c r="V5" s="76"/>
      <c r="W5" s="76"/>
      <c r="X5" s="76"/>
    </row>
    <row r="6" spans="1:25">
      <c r="A6" s="7">
        <v>39717</v>
      </c>
      <c r="B6" s="7"/>
      <c r="C6" s="62" t="s">
        <v>76</v>
      </c>
      <c r="D6" s="48" t="s">
        <v>103</v>
      </c>
      <c r="E6" s="3">
        <f>'STOCKS DATA'!D4</f>
        <v>8.27</v>
      </c>
      <c r="F6" s="52">
        <v>9.5</v>
      </c>
      <c r="G6" s="3"/>
      <c r="H6" s="55">
        <v>376</v>
      </c>
      <c r="I6">
        <f t="shared" ref="I6:I32" si="0">ROUND((K6*$C$38)/F6,2)</f>
        <v>315.79000000000002</v>
      </c>
      <c r="J6" s="3">
        <f t="shared" ref="J6:J32" si="1">F6*H6</f>
        <v>3572</v>
      </c>
      <c r="K6" s="2">
        <v>0.03</v>
      </c>
      <c r="L6" s="2">
        <f t="shared" ref="L6:L32" si="2">J6/$C$38</f>
        <v>3.5720000000000002E-2</v>
      </c>
      <c r="M6" s="3">
        <f t="shared" ref="M6:M32" si="3">+IF(X6="Aberto",IF(W6="Curta",J6-(E6-F6)*H6,J6+(E6-F6)*H6),IF(W6="Curta",J6-(G6-F6)*H6,J6+(G6-F6)*H6))</f>
        <v>3109.52</v>
      </c>
      <c r="N6" s="3">
        <f>+M6-J6</f>
        <v>-462.48</v>
      </c>
      <c r="O6" s="2">
        <f t="shared" ref="O6:O32" si="4">(M6/$F$38)</f>
        <v>2.5018251660671818E-2</v>
      </c>
      <c r="P6" s="2">
        <f t="shared" ref="P6:P32" si="5">IF(X6="Aberto",+IF(W6="Curta",-(E6/F6-1),(E6/F6-1)),+IF(W6="Curta",-(G6/F6-1),(G6/F6-1)))</f>
        <v>-0.12947368421052641</v>
      </c>
      <c r="Q6" s="6">
        <v>1150</v>
      </c>
      <c r="R6" s="2">
        <f>'STOCKS DATA'!D19/PORTFOLIO!Q6-1</f>
        <v>-0.98340000000000005</v>
      </c>
      <c r="T6">
        <f>'STOCKS DATA'!O4</f>
        <v>21.4</v>
      </c>
      <c r="U6" s="5">
        <f>'STOCKS DATA'!N4</f>
        <v>0.39</v>
      </c>
      <c r="W6" t="s">
        <v>55</v>
      </c>
      <c r="X6" t="s">
        <v>58</v>
      </c>
      <c r="Y6" s="3"/>
    </row>
    <row r="7" spans="1:25">
      <c r="A7" s="7">
        <v>39717</v>
      </c>
      <c r="B7" s="7"/>
      <c r="C7" s="62" t="s">
        <v>77</v>
      </c>
      <c r="D7" s="49" t="s">
        <v>104</v>
      </c>
      <c r="E7" s="3">
        <f>'STOCKS DATA'!D5</f>
        <v>20.65</v>
      </c>
      <c r="F7" s="53">
        <v>23.74</v>
      </c>
      <c r="G7" s="3"/>
      <c r="H7" s="56">
        <v>150</v>
      </c>
      <c r="I7">
        <f t="shared" si="0"/>
        <v>126.37</v>
      </c>
      <c r="J7" s="3">
        <f t="shared" si="1"/>
        <v>3560.9999999999995</v>
      </c>
      <c r="K7" s="2">
        <v>0.03</v>
      </c>
      <c r="L7" s="2">
        <f t="shared" si="2"/>
        <v>3.5609999999999996E-2</v>
      </c>
      <c r="M7" s="3">
        <f t="shared" si="3"/>
        <v>3097.4999999999995</v>
      </c>
      <c r="N7" s="3">
        <f t="shared" ref="N7:N32" si="6">+M7-J7</f>
        <v>-463.5</v>
      </c>
      <c r="O7" s="2">
        <f t="shared" si="4"/>
        <v>2.4921542398483029E-2</v>
      </c>
      <c r="P7" s="2">
        <f t="shared" si="5"/>
        <v>-0.13016006739679864</v>
      </c>
      <c r="Q7" s="6">
        <v>1550</v>
      </c>
      <c r="R7" s="2">
        <f>'STOCKS DATA'!$D$19/PORTFOLIO!Q7-1</f>
        <v>-0.98768387096774191</v>
      </c>
      <c r="T7">
        <f>'STOCKS DATA'!O5</f>
        <v>0</v>
      </c>
      <c r="U7" s="5">
        <f>'STOCKS DATA'!N5</f>
        <v>0</v>
      </c>
      <c r="W7" t="s">
        <v>55</v>
      </c>
      <c r="X7" t="s">
        <v>58</v>
      </c>
      <c r="Y7" s="2"/>
    </row>
    <row r="8" spans="1:25">
      <c r="A8" s="7">
        <v>39717</v>
      </c>
      <c r="B8" s="7"/>
      <c r="C8" s="62" t="s">
        <v>78</v>
      </c>
      <c r="D8" s="49" t="s">
        <v>105</v>
      </c>
      <c r="E8" s="3">
        <f>'STOCKS DATA'!D6</f>
        <v>10.38</v>
      </c>
      <c r="F8" s="53">
        <v>9.77</v>
      </c>
      <c r="G8" s="3"/>
      <c r="H8" s="56">
        <v>365</v>
      </c>
      <c r="I8">
        <f t="shared" si="0"/>
        <v>307.06</v>
      </c>
      <c r="J8" s="3">
        <f t="shared" si="1"/>
        <v>3566.0499999999997</v>
      </c>
      <c r="K8" s="2">
        <v>0.03</v>
      </c>
      <c r="L8" s="2">
        <f t="shared" si="2"/>
        <v>3.5660499999999998E-2</v>
      </c>
      <c r="M8" s="3">
        <f t="shared" si="3"/>
        <v>3788.7000000000003</v>
      </c>
      <c r="N8" s="3">
        <f t="shared" si="6"/>
        <v>222.65000000000055</v>
      </c>
      <c r="O8" s="2">
        <f t="shared" si="4"/>
        <v>3.0482727259122735E-2</v>
      </c>
      <c r="P8" s="2">
        <f t="shared" si="5"/>
        <v>6.2436028659160758E-2</v>
      </c>
      <c r="Q8" s="6">
        <v>1245</v>
      </c>
      <c r="R8" s="2">
        <f>'STOCKS DATA'!$D$19/PORTFOLIO!Q8-1</f>
        <v>-0.98466666666666669</v>
      </c>
      <c r="T8">
        <f>'STOCKS DATA'!O6</f>
        <v>0</v>
      </c>
      <c r="U8" s="5">
        <f>'STOCKS DATA'!N6</f>
        <v>-1.8</v>
      </c>
      <c r="W8" t="s">
        <v>55</v>
      </c>
      <c r="X8" t="s">
        <v>58</v>
      </c>
    </row>
    <row r="9" spans="1:25">
      <c r="A9" s="7">
        <v>39717</v>
      </c>
      <c r="B9" s="7"/>
      <c r="C9" s="62" t="s">
        <v>79</v>
      </c>
      <c r="D9" s="49" t="s">
        <v>106</v>
      </c>
      <c r="E9" s="3">
        <f>'STOCKS DATA'!D7</f>
        <v>14.28</v>
      </c>
      <c r="F9" s="53">
        <v>18.03</v>
      </c>
      <c r="G9" s="3"/>
      <c r="H9" s="56">
        <v>198</v>
      </c>
      <c r="I9">
        <f t="shared" si="0"/>
        <v>166.39</v>
      </c>
      <c r="J9" s="3">
        <f t="shared" si="1"/>
        <v>3569.94</v>
      </c>
      <c r="K9" s="2">
        <v>0.03</v>
      </c>
      <c r="L9" s="2">
        <f t="shared" si="2"/>
        <v>3.5699399999999999E-2</v>
      </c>
      <c r="M9" s="3">
        <f t="shared" si="3"/>
        <v>2827.4399999999996</v>
      </c>
      <c r="N9" s="3">
        <f t="shared" si="6"/>
        <v>-742.50000000000045</v>
      </c>
      <c r="O9" s="2">
        <f t="shared" si="4"/>
        <v>2.274872182055427E-2</v>
      </c>
      <c r="P9" s="2">
        <f t="shared" si="5"/>
        <v>-0.20798668885191351</v>
      </c>
      <c r="Q9" s="6">
        <v>1354</v>
      </c>
      <c r="R9" s="2">
        <f>'STOCKS DATA'!$D$19/PORTFOLIO!Q9-1</f>
        <v>-0.98590103397341211</v>
      </c>
      <c r="T9">
        <f>'STOCKS DATA'!O7</f>
        <v>15.8</v>
      </c>
      <c r="U9" s="5">
        <f>'STOCKS DATA'!N7</f>
        <v>0.9</v>
      </c>
      <c r="W9" t="s">
        <v>55</v>
      </c>
      <c r="X9" t="s">
        <v>58</v>
      </c>
    </row>
    <row r="10" spans="1:25">
      <c r="A10" s="7">
        <v>39717</v>
      </c>
      <c r="B10" s="7"/>
      <c r="C10" s="62" t="s">
        <v>80</v>
      </c>
      <c r="D10" s="49" t="s">
        <v>107</v>
      </c>
      <c r="E10" s="3">
        <f>'STOCKS DATA'!D8</f>
        <v>10.5</v>
      </c>
      <c r="F10" s="53">
        <v>16.010000000000002</v>
      </c>
      <c r="G10" s="3"/>
      <c r="H10" s="56">
        <v>223</v>
      </c>
      <c r="I10">
        <f t="shared" si="0"/>
        <v>187.38</v>
      </c>
      <c r="J10" s="3">
        <f t="shared" si="1"/>
        <v>3570.2300000000005</v>
      </c>
      <c r="K10" s="2">
        <v>0.03</v>
      </c>
      <c r="L10" s="2">
        <f t="shared" si="2"/>
        <v>3.5702300000000006E-2</v>
      </c>
      <c r="M10" s="3">
        <f t="shared" si="3"/>
        <v>2341.5</v>
      </c>
      <c r="N10" s="3">
        <f t="shared" si="6"/>
        <v>-1228.7300000000005</v>
      </c>
      <c r="O10" s="2">
        <f t="shared" si="4"/>
        <v>1.883899645715836E-2</v>
      </c>
      <c r="P10" s="2">
        <f t="shared" si="5"/>
        <v>-0.344159900062461</v>
      </c>
      <c r="Q10" s="6">
        <v>1258</v>
      </c>
      <c r="R10" s="2">
        <f>'STOCKS DATA'!$D$19/PORTFOLIO!Q10-1</f>
        <v>-0.98482511923688398</v>
      </c>
      <c r="T10">
        <f>'STOCKS DATA'!O8</f>
        <v>0</v>
      </c>
      <c r="U10" s="5">
        <f>'STOCKS DATA'!N8</f>
        <v>-0.32</v>
      </c>
      <c r="W10" t="s">
        <v>55</v>
      </c>
      <c r="X10" t="s">
        <v>58</v>
      </c>
    </row>
    <row r="11" spans="1:25">
      <c r="A11" s="7">
        <v>39717</v>
      </c>
      <c r="B11" s="7"/>
      <c r="C11" s="62" t="s">
        <v>81</v>
      </c>
      <c r="D11" s="49" t="s">
        <v>108</v>
      </c>
      <c r="E11" s="3">
        <f>'STOCKS DATA'!D9</f>
        <v>12.96</v>
      </c>
      <c r="F11" s="53">
        <v>11.65</v>
      </c>
      <c r="G11" s="3"/>
      <c r="H11" s="56">
        <v>306</v>
      </c>
      <c r="I11">
        <f t="shared" si="0"/>
        <v>257.51</v>
      </c>
      <c r="J11" s="3">
        <f t="shared" si="1"/>
        <v>3564.9</v>
      </c>
      <c r="K11" s="2">
        <v>0.03</v>
      </c>
      <c r="L11" s="2">
        <f t="shared" si="2"/>
        <v>3.5649E-2</v>
      </c>
      <c r="M11" s="3">
        <f t="shared" si="3"/>
        <v>3965.76</v>
      </c>
      <c r="N11" s="3">
        <f t="shared" si="6"/>
        <v>400.86000000000013</v>
      </c>
      <c r="O11" s="2">
        <f t="shared" si="4"/>
        <v>3.190729813792028E-2</v>
      </c>
      <c r="P11" s="2">
        <f t="shared" si="5"/>
        <v>0.11244635193133057</v>
      </c>
      <c r="Q11" s="6">
        <v>2452</v>
      </c>
      <c r="R11" s="2">
        <f>'STOCKS DATA'!$D$19/PORTFOLIO!Q11-1</f>
        <v>-0.99221451876019573</v>
      </c>
      <c r="T11">
        <f>'STOCKS DATA'!O9</f>
        <v>6.8</v>
      </c>
      <c r="U11" s="5">
        <f>'STOCKS DATA'!N9</f>
        <v>2.0299999999999998</v>
      </c>
      <c r="W11" t="s">
        <v>55</v>
      </c>
      <c r="X11" t="s">
        <v>58</v>
      </c>
    </row>
    <row r="12" spans="1:25">
      <c r="A12" s="7">
        <v>39717</v>
      </c>
      <c r="B12" s="7"/>
      <c r="C12" s="62" t="s">
        <v>82</v>
      </c>
      <c r="D12" s="50" t="s">
        <v>109</v>
      </c>
      <c r="E12" s="3">
        <f>'STOCKS DATA'!D10</f>
        <v>8.32</v>
      </c>
      <c r="F12" s="53">
        <v>8.23</v>
      </c>
      <c r="G12" s="3"/>
      <c r="H12" s="56">
        <v>434</v>
      </c>
      <c r="I12">
        <f t="shared" si="0"/>
        <v>364.52</v>
      </c>
      <c r="J12" s="3">
        <f t="shared" si="1"/>
        <v>3571.82</v>
      </c>
      <c r="K12" s="2">
        <v>0.03</v>
      </c>
      <c r="L12" s="2">
        <f t="shared" si="2"/>
        <v>3.5718199999999999E-2</v>
      </c>
      <c r="M12" s="3">
        <f t="shared" si="3"/>
        <v>3610.88</v>
      </c>
      <c r="N12" s="3">
        <f t="shared" si="6"/>
        <v>39.059999999999945</v>
      </c>
      <c r="O12" s="2">
        <f t="shared" si="4"/>
        <v>2.9052041651601104E-2</v>
      </c>
      <c r="P12" s="2">
        <f t="shared" si="5"/>
        <v>1.0935601458080146E-2</v>
      </c>
      <c r="Q12" s="6">
        <v>325</v>
      </c>
      <c r="R12" s="2">
        <f>'STOCKS DATA'!$D$19/PORTFOLIO!Q12-1</f>
        <v>-0.94126153846153848</v>
      </c>
      <c r="T12">
        <f>'STOCKS DATA'!O10</f>
        <v>6.3</v>
      </c>
      <c r="U12" s="5">
        <f>'STOCKS DATA'!N10</f>
        <v>1.33</v>
      </c>
      <c r="W12" t="s">
        <v>55</v>
      </c>
      <c r="X12" t="s">
        <v>58</v>
      </c>
    </row>
    <row r="13" spans="1:25">
      <c r="A13" s="7">
        <v>39717</v>
      </c>
      <c r="B13" s="7"/>
      <c r="C13" s="62" t="s">
        <v>83</v>
      </c>
      <c r="D13" s="49" t="s">
        <v>110</v>
      </c>
      <c r="E13" s="3">
        <f>'STOCKS DATA'!D12</f>
        <v>13.4</v>
      </c>
      <c r="F13" s="53">
        <v>9.1199999999999992</v>
      </c>
      <c r="G13" s="3"/>
      <c r="H13" s="56">
        <v>391</v>
      </c>
      <c r="I13">
        <f t="shared" si="0"/>
        <v>328.95</v>
      </c>
      <c r="J13" s="3">
        <f t="shared" si="1"/>
        <v>3565.9199999999996</v>
      </c>
      <c r="K13" s="2">
        <v>0.03</v>
      </c>
      <c r="L13" s="2">
        <f t="shared" si="2"/>
        <v>3.5659199999999995E-2</v>
      </c>
      <c r="M13" s="3">
        <f t="shared" si="3"/>
        <v>5239.3999999999996</v>
      </c>
      <c r="N13" s="3">
        <f>+M13-J13</f>
        <v>1673.48</v>
      </c>
      <c r="O13" s="2">
        <f t="shared" si="4"/>
        <v>4.2154617996000641E-2</v>
      </c>
      <c r="P13" s="2">
        <f t="shared" si="5"/>
        <v>0.46929824561403533</v>
      </c>
      <c r="Q13" s="6">
        <v>658</v>
      </c>
      <c r="R13" s="2">
        <f>'STOCKS DATA'!$D$19/PORTFOLIO!Q13-1</f>
        <v>-0.97098784194528875</v>
      </c>
      <c r="T13">
        <f>'STOCKS DATA'!O11</f>
        <v>0</v>
      </c>
      <c r="U13" s="5">
        <f>'STOCKS DATA'!N11</f>
        <v>0</v>
      </c>
      <c r="W13" t="s">
        <v>55</v>
      </c>
      <c r="X13" t="s">
        <v>58</v>
      </c>
    </row>
    <row r="14" spans="1:25">
      <c r="A14" s="7">
        <v>39808</v>
      </c>
      <c r="B14" s="7"/>
      <c r="C14" s="62" t="s">
        <v>84</v>
      </c>
      <c r="D14" s="49" t="s">
        <v>111</v>
      </c>
      <c r="E14" s="3">
        <f>'STOCKS DATA'!D13</f>
        <v>31.11</v>
      </c>
      <c r="F14" s="53">
        <v>14.77</v>
      </c>
      <c r="G14" s="3"/>
      <c r="H14" s="56">
        <v>242</v>
      </c>
      <c r="I14">
        <f t="shared" si="0"/>
        <v>203.11</v>
      </c>
      <c r="J14" s="3">
        <f t="shared" si="1"/>
        <v>3574.3399999999997</v>
      </c>
      <c r="K14" s="2">
        <v>0.03</v>
      </c>
      <c r="L14" s="2">
        <f t="shared" si="2"/>
        <v>3.5743399999999995E-2</v>
      </c>
      <c r="M14" s="3">
        <f t="shared" si="3"/>
        <v>7528.619999999999</v>
      </c>
      <c r="N14" s="3">
        <f t="shared" si="6"/>
        <v>3954.2799999999993</v>
      </c>
      <c r="O14" s="2">
        <f t="shared" si="4"/>
        <v>6.0572985482507606E-2</v>
      </c>
      <c r="P14" s="2">
        <f t="shared" si="5"/>
        <v>1.1062965470548409</v>
      </c>
      <c r="Q14" s="6">
        <v>958</v>
      </c>
      <c r="R14" s="2">
        <f>'STOCKS DATA'!$D$19/PORTFOLIO!Q14-1</f>
        <v>-0.98007306889352819</v>
      </c>
      <c r="T14">
        <f>'STOCKS DATA'!O12</f>
        <v>0</v>
      </c>
      <c r="U14" s="5">
        <f>'STOCKS DATA'!N12</f>
        <v>-5.97</v>
      </c>
      <c r="W14" t="s">
        <v>55</v>
      </c>
      <c r="X14" t="s">
        <v>58</v>
      </c>
    </row>
    <row r="15" spans="1:25">
      <c r="A15" s="7">
        <v>39808</v>
      </c>
      <c r="B15" s="7">
        <v>40056</v>
      </c>
      <c r="C15" s="62" t="s">
        <v>85</v>
      </c>
      <c r="D15" s="49" t="s">
        <v>112</v>
      </c>
      <c r="E15" s="3">
        <f>'STOCKS DATA'!D14</f>
        <v>48.37</v>
      </c>
      <c r="F15" s="53">
        <v>29.39</v>
      </c>
      <c r="G15" s="3">
        <v>48.37</v>
      </c>
      <c r="H15" s="56">
        <v>122</v>
      </c>
      <c r="I15">
        <f t="shared" si="0"/>
        <v>102.08</v>
      </c>
      <c r="J15" s="3">
        <f t="shared" si="1"/>
        <v>3585.58</v>
      </c>
      <c r="K15" s="2">
        <v>0.03</v>
      </c>
      <c r="L15" s="2">
        <f t="shared" si="2"/>
        <v>3.58558E-2</v>
      </c>
      <c r="M15" s="3">
        <f t="shared" si="3"/>
        <v>5901.1399999999994</v>
      </c>
      <c r="N15" s="3">
        <f t="shared" si="6"/>
        <v>2315.5599999999995</v>
      </c>
      <c r="O15" s="2">
        <f t="shared" si="4"/>
        <v>4.7478776661625227E-2</v>
      </c>
      <c r="P15" s="2">
        <f t="shared" si="5"/>
        <v>0.64579789043892477</v>
      </c>
      <c r="Q15" s="6">
        <v>956</v>
      </c>
      <c r="R15" s="2">
        <f>'STOCKS DATA'!$D$19/PORTFOLIO!Q15-1</f>
        <v>-0.98003138075313811</v>
      </c>
      <c r="T15">
        <f>'STOCKS DATA'!O13</f>
        <v>7.3</v>
      </c>
      <c r="U15" s="5">
        <f>'STOCKS DATA'!N13</f>
        <v>4.3899999999999997</v>
      </c>
      <c r="W15" t="s">
        <v>55</v>
      </c>
      <c r="X15" t="s">
        <v>59</v>
      </c>
    </row>
    <row r="16" spans="1:25">
      <c r="A16" s="7">
        <v>39808</v>
      </c>
      <c r="B16" s="7"/>
      <c r="C16" s="62" t="s">
        <v>86</v>
      </c>
      <c r="D16" s="49" t="s">
        <v>113</v>
      </c>
      <c r="E16" s="3">
        <f>'STOCKS DATA'!D15</f>
        <v>23.8</v>
      </c>
      <c r="F16" s="53">
        <v>23.43</v>
      </c>
      <c r="G16" s="3"/>
      <c r="H16" s="56">
        <v>152</v>
      </c>
      <c r="I16">
        <f t="shared" si="0"/>
        <v>128.04</v>
      </c>
      <c r="J16" s="3">
        <f t="shared" si="1"/>
        <v>3561.36</v>
      </c>
      <c r="K16" s="2">
        <v>0.03</v>
      </c>
      <c r="L16" s="2">
        <f t="shared" si="2"/>
        <v>3.5613600000000002E-2</v>
      </c>
      <c r="M16" s="3">
        <f t="shared" si="3"/>
        <v>3617.6000000000004</v>
      </c>
      <c r="N16" s="3">
        <f t="shared" si="6"/>
        <v>56.240000000000236</v>
      </c>
      <c r="O16" s="2">
        <f t="shared" si="4"/>
        <v>2.9106108726635101E-2</v>
      </c>
      <c r="P16" s="2">
        <f t="shared" si="5"/>
        <v>1.5791720017072075E-2</v>
      </c>
      <c r="Q16" s="6">
        <v>1245</v>
      </c>
      <c r="R16" s="2">
        <f>'STOCKS DATA'!$D$19/PORTFOLIO!Q16-1</f>
        <v>-0.98466666666666669</v>
      </c>
      <c r="T16">
        <f>'STOCKS DATA'!O14</f>
        <v>16.3</v>
      </c>
      <c r="U16" s="5">
        <f>'STOCKS DATA'!N14</f>
        <v>2.38</v>
      </c>
      <c r="W16" t="s">
        <v>55</v>
      </c>
      <c r="X16" t="s">
        <v>58</v>
      </c>
    </row>
    <row r="17" spans="1:24">
      <c r="A17" s="7">
        <v>39808</v>
      </c>
      <c r="B17" s="7"/>
      <c r="C17" s="62" t="s">
        <v>87</v>
      </c>
      <c r="D17" s="49" t="s">
        <v>114</v>
      </c>
      <c r="E17" s="3">
        <f>'STOCKS DATA'!D16</f>
        <v>4.72</v>
      </c>
      <c r="F17" s="53">
        <v>5.84</v>
      </c>
      <c r="G17" s="3"/>
      <c r="H17" s="56">
        <v>611</v>
      </c>
      <c r="I17">
        <f t="shared" si="0"/>
        <v>513.70000000000005</v>
      </c>
      <c r="J17" s="3">
        <f t="shared" si="1"/>
        <v>3568.24</v>
      </c>
      <c r="K17" s="2">
        <v>0.03</v>
      </c>
      <c r="L17" s="2">
        <f t="shared" si="2"/>
        <v>3.5682399999999996E-2</v>
      </c>
      <c r="M17" s="3">
        <f t="shared" si="3"/>
        <v>2883.9199999999996</v>
      </c>
      <c r="N17" s="3">
        <f t="shared" si="6"/>
        <v>-684.32000000000016</v>
      </c>
      <c r="O17" s="2">
        <f t="shared" si="4"/>
        <v>2.3203142713101914E-2</v>
      </c>
      <c r="P17" s="2">
        <f t="shared" si="5"/>
        <v>-0.19178082191780821</v>
      </c>
      <c r="Q17" s="6">
        <v>1154</v>
      </c>
      <c r="R17" s="2">
        <f>'STOCKS DATA'!$D$19/PORTFOLIO!Q17-1</f>
        <v>-0.98345753899480071</v>
      </c>
      <c r="T17">
        <f>'STOCKS DATA'!O15</f>
        <v>10.1</v>
      </c>
      <c r="U17" s="5">
        <f>'STOCKS DATA'!N15</f>
        <v>2.3199999999999998</v>
      </c>
      <c r="W17" t="s">
        <v>55</v>
      </c>
      <c r="X17" t="s">
        <v>58</v>
      </c>
    </row>
    <row r="18" spans="1:24">
      <c r="A18" s="7">
        <v>39808</v>
      </c>
      <c r="B18" s="7"/>
      <c r="C18" s="62" t="s">
        <v>88</v>
      </c>
      <c r="D18" s="49" t="s">
        <v>115</v>
      </c>
      <c r="E18" s="3">
        <f>'STOCKS DATA'!D17</f>
        <v>32.869999999999997</v>
      </c>
      <c r="F18" s="53">
        <v>19.899999999999999</v>
      </c>
      <c r="G18" s="3"/>
      <c r="H18" s="56">
        <v>179</v>
      </c>
      <c r="I18">
        <f t="shared" si="0"/>
        <v>150.75</v>
      </c>
      <c r="J18" s="3">
        <f t="shared" si="1"/>
        <v>3562.1</v>
      </c>
      <c r="K18" s="2">
        <v>0.03</v>
      </c>
      <c r="L18" s="2">
        <f t="shared" si="2"/>
        <v>3.5621E-2</v>
      </c>
      <c r="M18" s="3">
        <f t="shared" si="3"/>
        <v>5883.73</v>
      </c>
      <c r="N18" s="3">
        <f t="shared" si="6"/>
        <v>2321.6299999999997</v>
      </c>
      <c r="O18" s="2">
        <f t="shared" si="4"/>
        <v>4.7338701099669596E-2</v>
      </c>
      <c r="P18" s="2">
        <f t="shared" si="5"/>
        <v>0.65175879396984926</v>
      </c>
      <c r="Q18" s="6">
        <v>1253</v>
      </c>
      <c r="R18" s="2">
        <f>'STOCKS DATA'!$D$19/PORTFOLIO!Q18-1</f>
        <v>-0.98476456504389465</v>
      </c>
      <c r="T18">
        <f>'STOCKS DATA'!O16</f>
        <v>854.8</v>
      </c>
      <c r="U18" s="5">
        <f>'STOCKS DATA'!N16</f>
        <v>0.01</v>
      </c>
      <c r="W18" t="s">
        <v>55</v>
      </c>
      <c r="X18" t="s">
        <v>58</v>
      </c>
    </row>
    <row r="19" spans="1:24">
      <c r="A19" s="7">
        <v>39808</v>
      </c>
      <c r="B19" s="7"/>
      <c r="C19" s="62" t="s">
        <v>89</v>
      </c>
      <c r="D19" s="49" t="s">
        <v>116</v>
      </c>
      <c r="E19" s="3">
        <f>'STOCKS DATA'!D18</f>
        <v>27.91</v>
      </c>
      <c r="F19" s="53">
        <v>9.5500000000000007</v>
      </c>
      <c r="G19" s="3"/>
      <c r="H19" s="56">
        <v>374</v>
      </c>
      <c r="I19">
        <f t="shared" si="0"/>
        <v>314.14</v>
      </c>
      <c r="J19" s="3">
        <f t="shared" si="1"/>
        <v>3571.7000000000003</v>
      </c>
      <c r="K19" s="2">
        <v>0.03</v>
      </c>
      <c r="L19" s="2">
        <f t="shared" si="2"/>
        <v>3.5717000000000006E-2</v>
      </c>
      <c r="M19" s="3">
        <f t="shared" si="3"/>
        <v>10438.34</v>
      </c>
      <c r="N19" s="3">
        <f t="shared" si="6"/>
        <v>6866.6399999999994</v>
      </c>
      <c r="O19" s="2">
        <f t="shared" si="4"/>
        <v>8.3983707144400774E-2</v>
      </c>
      <c r="P19" s="2">
        <f t="shared" si="5"/>
        <v>1.9225130890052355</v>
      </c>
      <c r="Q19" s="6">
        <v>1440</v>
      </c>
      <c r="R19" s="2">
        <f>'STOCKS DATA'!$D$19/PORTFOLIO!Q19-1</f>
        <v>-0.98674305555555553</v>
      </c>
      <c r="T19">
        <f>'STOCKS DATA'!O17</f>
        <v>12.2</v>
      </c>
      <c r="U19" s="5">
        <f>'STOCKS DATA'!N17</f>
        <v>2.65</v>
      </c>
      <c r="W19" t="s">
        <v>55</v>
      </c>
      <c r="X19" t="s">
        <v>58</v>
      </c>
    </row>
    <row r="20" spans="1:24">
      <c r="A20" s="7">
        <v>39898</v>
      </c>
      <c r="B20" s="7"/>
      <c r="C20" s="62" t="s">
        <v>90</v>
      </c>
      <c r="D20" s="49" t="s">
        <v>117</v>
      </c>
      <c r="E20" s="3">
        <f>'STOCKS DATA'!D19</f>
        <v>19.09</v>
      </c>
      <c r="F20" s="53">
        <v>11.28</v>
      </c>
      <c r="G20" s="3"/>
      <c r="H20" s="56">
        <v>317</v>
      </c>
      <c r="I20">
        <f t="shared" si="0"/>
        <v>265.95999999999998</v>
      </c>
      <c r="J20" s="3">
        <f t="shared" si="1"/>
        <v>3575.7599999999998</v>
      </c>
      <c r="K20" s="2">
        <v>0.03</v>
      </c>
      <c r="L20" s="2">
        <f t="shared" si="2"/>
        <v>3.57576E-2</v>
      </c>
      <c r="M20" s="3">
        <f t="shared" si="3"/>
        <v>6051.53</v>
      </c>
      <c r="N20" s="3">
        <f t="shared" si="6"/>
        <v>2475.77</v>
      </c>
      <c r="O20" s="2">
        <f t="shared" si="4"/>
        <v>4.8688768836381603E-2</v>
      </c>
      <c r="P20" s="2">
        <f t="shared" si="5"/>
        <v>0.69237588652482285</v>
      </c>
      <c r="Q20" s="6">
        <v>1350</v>
      </c>
      <c r="R20" s="2">
        <f>'STOCKS DATA'!$D$19/PORTFOLIO!Q20-1</f>
        <v>-0.98585925925925921</v>
      </c>
      <c r="T20">
        <f>'STOCKS DATA'!O18</f>
        <v>0</v>
      </c>
      <c r="U20" s="5">
        <f>'STOCKS DATA'!N18</f>
        <v>-11.48</v>
      </c>
      <c r="W20" t="s">
        <v>55</v>
      </c>
      <c r="X20" t="s">
        <v>58</v>
      </c>
    </row>
    <row r="21" spans="1:24">
      <c r="A21" s="7">
        <v>39898</v>
      </c>
      <c r="B21" s="7"/>
      <c r="C21" s="62" t="s">
        <v>91</v>
      </c>
      <c r="D21" s="49" t="s">
        <v>118</v>
      </c>
      <c r="E21" s="3">
        <f>'STOCKS DATA'!D20</f>
        <v>36.35</v>
      </c>
      <c r="F21" s="53">
        <v>33.56</v>
      </c>
      <c r="G21" s="3"/>
      <c r="H21" s="56">
        <v>106</v>
      </c>
      <c r="I21">
        <f t="shared" si="0"/>
        <v>89.39</v>
      </c>
      <c r="J21" s="3">
        <f t="shared" si="1"/>
        <v>3557.36</v>
      </c>
      <c r="K21" s="2">
        <v>0.03</v>
      </c>
      <c r="L21" s="2">
        <f t="shared" si="2"/>
        <v>3.5573600000000004E-2</v>
      </c>
      <c r="M21" s="3">
        <f t="shared" si="3"/>
        <v>3853.1</v>
      </c>
      <c r="N21" s="3">
        <f t="shared" si="6"/>
        <v>295.73999999999978</v>
      </c>
      <c r="O21" s="2">
        <f t="shared" si="4"/>
        <v>3.100087006153187E-2</v>
      </c>
      <c r="P21" s="2">
        <f t="shared" si="5"/>
        <v>8.3134684147794902E-2</v>
      </c>
      <c r="Q21" s="6">
        <v>1202</v>
      </c>
      <c r="R21" s="2">
        <f>'STOCKS DATA'!$D$19/PORTFOLIO!Q21-1</f>
        <v>-0.98411813643926793</v>
      </c>
      <c r="T21">
        <f>'STOCKS DATA'!O20</f>
        <v>8.5</v>
      </c>
      <c r="U21" s="5">
        <f>'STOCKS DATA'!N20</f>
        <v>4.37</v>
      </c>
      <c r="W21" t="s">
        <v>55</v>
      </c>
      <c r="X21" t="s">
        <v>58</v>
      </c>
    </row>
    <row r="22" spans="1:24">
      <c r="A22" s="7">
        <v>39898</v>
      </c>
      <c r="B22" s="7"/>
      <c r="C22" s="62" t="s">
        <v>92</v>
      </c>
      <c r="D22" s="49" t="s">
        <v>119</v>
      </c>
      <c r="E22" s="3">
        <f>'STOCKS DATA'!D21</f>
        <v>5.22</v>
      </c>
      <c r="F22" s="53">
        <v>5.15</v>
      </c>
      <c r="G22" s="3"/>
      <c r="H22" s="56">
        <v>693</v>
      </c>
      <c r="I22">
        <f t="shared" si="0"/>
        <v>582.52</v>
      </c>
      <c r="J22" s="3">
        <f t="shared" si="1"/>
        <v>3568.9500000000003</v>
      </c>
      <c r="K22" s="2">
        <v>0.03</v>
      </c>
      <c r="L22" s="2">
        <f t="shared" si="2"/>
        <v>3.5689500000000006E-2</v>
      </c>
      <c r="M22" s="3">
        <f t="shared" si="3"/>
        <v>3617.46</v>
      </c>
      <c r="N22" s="3">
        <f t="shared" si="6"/>
        <v>48.509999999999764</v>
      </c>
      <c r="O22" s="2">
        <f t="shared" si="4"/>
        <v>2.9104982329238558E-2</v>
      </c>
      <c r="P22" s="2">
        <f t="shared" si="5"/>
        <v>1.3592233009708687E-2</v>
      </c>
      <c r="Q22" s="6">
        <v>1203</v>
      </c>
      <c r="R22" s="2">
        <f>'STOCKS DATA'!$D$19/PORTFOLIO!Q22-1</f>
        <v>-0.98413133832086452</v>
      </c>
      <c r="T22">
        <f>'STOCKS DATA'!O21</f>
        <v>89.1</v>
      </c>
      <c r="U22" s="5">
        <f>'STOCKS DATA'!N21</f>
        <v>0.06</v>
      </c>
      <c r="W22" t="s">
        <v>55</v>
      </c>
      <c r="X22" t="s">
        <v>58</v>
      </c>
    </row>
    <row r="23" spans="1:24">
      <c r="A23" s="7">
        <v>39898</v>
      </c>
      <c r="B23" s="7"/>
      <c r="C23" s="62" t="s">
        <v>93</v>
      </c>
      <c r="D23" s="49" t="s">
        <v>120</v>
      </c>
      <c r="E23" s="3">
        <f>'STOCKS DATA'!D22</f>
        <v>28.29</v>
      </c>
      <c r="F23" s="53">
        <v>17.260000000000002</v>
      </c>
      <c r="G23" s="3"/>
      <c r="H23" s="56">
        <v>207</v>
      </c>
      <c r="I23">
        <f t="shared" si="0"/>
        <v>173.81</v>
      </c>
      <c r="J23" s="3">
        <f t="shared" si="1"/>
        <v>3572.82</v>
      </c>
      <c r="K23" s="2">
        <v>0.03</v>
      </c>
      <c r="L23" s="2">
        <f t="shared" si="2"/>
        <v>3.5728200000000002E-2</v>
      </c>
      <c r="M23" s="3">
        <f t="shared" si="3"/>
        <v>5856.03</v>
      </c>
      <c r="N23" s="3">
        <f t="shared" si="6"/>
        <v>2283.2099999999996</v>
      </c>
      <c r="O23" s="2">
        <f t="shared" si="4"/>
        <v>4.7115835329068149E-2</v>
      </c>
      <c r="P23" s="2">
        <f t="shared" si="5"/>
        <v>0.63904982618771711</v>
      </c>
      <c r="Q23" s="6"/>
      <c r="R23" s="2"/>
      <c r="U23" s="5"/>
      <c r="W23" t="s">
        <v>55</v>
      </c>
      <c r="X23" t="s">
        <v>58</v>
      </c>
    </row>
    <row r="24" spans="1:24">
      <c r="A24" s="7">
        <v>39898</v>
      </c>
      <c r="B24" s="7"/>
      <c r="C24" s="62" t="s">
        <v>94</v>
      </c>
      <c r="D24" s="49" t="s">
        <v>121</v>
      </c>
      <c r="E24" s="3">
        <f>'STOCKS DATA'!D23</f>
        <v>48.47</v>
      </c>
      <c r="F24" s="53">
        <v>46.12</v>
      </c>
      <c r="G24" s="3"/>
      <c r="H24" s="56">
        <v>77</v>
      </c>
      <c r="I24">
        <f t="shared" si="0"/>
        <v>65.05</v>
      </c>
      <c r="J24" s="3">
        <f t="shared" si="1"/>
        <v>3551.24</v>
      </c>
      <c r="K24" s="2">
        <v>0.03</v>
      </c>
      <c r="L24" s="2">
        <f t="shared" si="2"/>
        <v>3.55124E-2</v>
      </c>
      <c r="M24" s="3">
        <f t="shared" si="3"/>
        <v>3732.19</v>
      </c>
      <c r="N24" s="3">
        <f t="shared" si="6"/>
        <v>180.95000000000027</v>
      </c>
      <c r="O24" s="2">
        <f t="shared" si="4"/>
        <v>3.0028064995704404E-2</v>
      </c>
      <c r="P24" s="2">
        <f t="shared" si="5"/>
        <v>5.0954032957502227E-2</v>
      </c>
      <c r="Q24" s="6"/>
      <c r="R24" s="2"/>
      <c r="U24" s="5"/>
      <c r="W24" t="s">
        <v>55</v>
      </c>
      <c r="X24" t="s">
        <v>58</v>
      </c>
    </row>
    <row r="25" spans="1:24">
      <c r="A25" s="7">
        <v>39898</v>
      </c>
      <c r="B25" s="7"/>
      <c r="C25" s="62" t="s">
        <v>95</v>
      </c>
      <c r="D25" s="51" t="s">
        <v>122</v>
      </c>
      <c r="E25" s="3">
        <f>'STOCKS DATA'!D24</f>
        <v>15.83</v>
      </c>
      <c r="F25" s="54">
        <v>10.35</v>
      </c>
      <c r="G25" s="3"/>
      <c r="H25" s="57">
        <v>387</v>
      </c>
      <c r="I25">
        <f t="shared" si="0"/>
        <v>289.86</v>
      </c>
      <c r="J25" s="3">
        <f t="shared" si="1"/>
        <v>4005.45</v>
      </c>
      <c r="K25" s="2">
        <v>0.03</v>
      </c>
      <c r="L25" s="2">
        <f t="shared" si="2"/>
        <v>4.00545E-2</v>
      </c>
      <c r="M25" s="3">
        <f t="shared" si="3"/>
        <v>6126.21</v>
      </c>
      <c r="N25" s="3">
        <f t="shared" si="6"/>
        <v>2120.7600000000002</v>
      </c>
      <c r="O25" s="2">
        <f t="shared" si="4"/>
        <v>4.9289621390479661E-2</v>
      </c>
      <c r="P25" s="2">
        <f t="shared" si="5"/>
        <v>0.52946859903381638</v>
      </c>
      <c r="Q25" s="6"/>
      <c r="R25" s="2"/>
      <c r="U25" s="5"/>
      <c r="W25" t="s">
        <v>55</v>
      </c>
      <c r="X25" t="s">
        <v>58</v>
      </c>
    </row>
    <row r="26" spans="1:24">
      <c r="A26" s="7">
        <v>39990</v>
      </c>
      <c r="B26" s="7"/>
      <c r="C26" s="62" t="s">
        <v>96</v>
      </c>
      <c r="D26" s="51" t="s">
        <v>123</v>
      </c>
      <c r="E26" s="3">
        <f>'STOCKS DATA'!D25</f>
        <v>16.71</v>
      </c>
      <c r="F26" s="54">
        <v>12.93</v>
      </c>
      <c r="G26" s="3"/>
      <c r="H26" s="57">
        <v>310</v>
      </c>
      <c r="I26">
        <f t="shared" si="0"/>
        <v>232.02</v>
      </c>
      <c r="J26" s="3">
        <f t="shared" si="1"/>
        <v>4008.2999999999997</v>
      </c>
      <c r="K26" s="2">
        <v>0.03</v>
      </c>
      <c r="L26" s="2">
        <f t="shared" si="2"/>
        <v>4.0083000000000001E-2</v>
      </c>
      <c r="M26" s="3">
        <f t="shared" si="3"/>
        <v>5180.1000000000004</v>
      </c>
      <c r="N26" s="3">
        <f t="shared" si="6"/>
        <v>1171.8000000000006</v>
      </c>
      <c r="O26" s="2">
        <f t="shared" si="4"/>
        <v>4.1677508241608381E-2</v>
      </c>
      <c r="P26" s="2">
        <f t="shared" si="5"/>
        <v>0.29234338747099775</v>
      </c>
      <c r="Q26" s="6"/>
      <c r="R26" s="2"/>
      <c r="U26" s="5"/>
      <c r="W26" t="s">
        <v>55</v>
      </c>
      <c r="X26" t="s">
        <v>58</v>
      </c>
    </row>
    <row r="27" spans="1:24">
      <c r="A27" s="7">
        <v>39990</v>
      </c>
      <c r="B27" s="7"/>
      <c r="C27" s="62" t="s">
        <v>97</v>
      </c>
      <c r="D27" s="51" t="s">
        <v>124</v>
      </c>
      <c r="E27" s="3">
        <f>'STOCKS DATA'!D26</f>
        <v>26.45</v>
      </c>
      <c r="F27" s="54">
        <v>31.13</v>
      </c>
      <c r="G27" s="3"/>
      <c r="H27" s="57">
        <v>129</v>
      </c>
      <c r="I27">
        <f t="shared" si="0"/>
        <v>96.37</v>
      </c>
      <c r="J27" s="3">
        <f t="shared" si="1"/>
        <v>4015.77</v>
      </c>
      <c r="K27" s="2">
        <v>0.03</v>
      </c>
      <c r="L27" s="2">
        <f t="shared" si="2"/>
        <v>4.0157699999999998E-2</v>
      </c>
      <c r="M27" s="3">
        <f t="shared" si="3"/>
        <v>3412.05</v>
      </c>
      <c r="N27" s="3">
        <f t="shared" si="6"/>
        <v>-603.7199999999998</v>
      </c>
      <c r="O27" s="2">
        <f t="shared" si="4"/>
        <v>2.7452315977641334E-2</v>
      </c>
      <c r="P27" s="2">
        <f t="shared" si="5"/>
        <v>-0.15033729521362027</v>
      </c>
      <c r="Q27" s="6"/>
      <c r="R27" s="2"/>
      <c r="U27" s="5"/>
      <c r="W27" t="s">
        <v>55</v>
      </c>
      <c r="X27" t="s">
        <v>58</v>
      </c>
    </row>
    <row r="28" spans="1:24">
      <c r="A28" s="7">
        <v>39990</v>
      </c>
      <c r="B28" s="7"/>
      <c r="C28" s="62" t="s">
        <v>98</v>
      </c>
      <c r="D28" s="51" t="s">
        <v>125</v>
      </c>
      <c r="E28" s="3">
        <f>'STOCKS DATA'!D27</f>
        <v>6.99</v>
      </c>
      <c r="F28" s="54">
        <v>5.91</v>
      </c>
      <c r="G28" s="3"/>
      <c r="H28" s="57">
        <v>677</v>
      </c>
      <c r="I28">
        <f t="shared" si="0"/>
        <v>507.61</v>
      </c>
      <c r="J28" s="3">
        <f t="shared" si="1"/>
        <v>4001.07</v>
      </c>
      <c r="K28" s="2">
        <v>0.03</v>
      </c>
      <c r="L28" s="2">
        <f t="shared" si="2"/>
        <v>4.0010700000000003E-2</v>
      </c>
      <c r="M28" s="3">
        <f t="shared" si="3"/>
        <v>4732.2300000000005</v>
      </c>
      <c r="N28" s="3">
        <f t="shared" si="6"/>
        <v>731.16000000000031</v>
      </c>
      <c r="O28" s="2">
        <f t="shared" si="4"/>
        <v>3.8074082513114893E-2</v>
      </c>
      <c r="P28" s="2">
        <f t="shared" si="5"/>
        <v>0.18274111675126914</v>
      </c>
      <c r="Q28" s="6"/>
      <c r="R28" s="2"/>
      <c r="U28" s="5"/>
      <c r="W28" t="s">
        <v>55</v>
      </c>
      <c r="X28" t="s">
        <v>58</v>
      </c>
    </row>
    <row r="29" spans="1:24">
      <c r="A29" s="7">
        <v>39990</v>
      </c>
      <c r="B29" s="7"/>
      <c r="C29" s="62" t="s">
        <v>99</v>
      </c>
      <c r="D29" s="51" t="s">
        <v>126</v>
      </c>
      <c r="E29" s="3">
        <f>'STOCKS DATA'!D28</f>
        <v>10.25</v>
      </c>
      <c r="F29" s="54">
        <v>10.93</v>
      </c>
      <c r="G29" s="3"/>
      <c r="H29" s="57">
        <v>366</v>
      </c>
      <c r="I29">
        <f t="shared" si="0"/>
        <v>274.47000000000003</v>
      </c>
      <c r="J29" s="3">
        <f t="shared" si="1"/>
        <v>4000.38</v>
      </c>
      <c r="K29" s="2">
        <v>0.03</v>
      </c>
      <c r="L29" s="2">
        <f t="shared" si="2"/>
        <v>4.0003799999999999E-2</v>
      </c>
      <c r="M29" s="3">
        <f t="shared" si="3"/>
        <v>3751.5</v>
      </c>
      <c r="N29" s="3">
        <f t="shared" si="6"/>
        <v>-248.88000000000011</v>
      </c>
      <c r="O29" s="2">
        <f t="shared" si="4"/>
        <v>3.0183427379470249E-2</v>
      </c>
      <c r="P29" s="2">
        <f t="shared" si="5"/>
        <v>-6.2214089661482119E-2</v>
      </c>
      <c r="Q29" s="6"/>
      <c r="R29" s="2"/>
      <c r="U29" s="5"/>
      <c r="W29" t="s">
        <v>55</v>
      </c>
      <c r="X29" t="s">
        <v>58</v>
      </c>
    </row>
    <row r="30" spans="1:24">
      <c r="A30" s="7">
        <v>39990</v>
      </c>
      <c r="B30" s="7"/>
      <c r="C30" s="62" t="s">
        <v>100</v>
      </c>
      <c r="D30" s="51" t="s">
        <v>127</v>
      </c>
      <c r="E30" s="3">
        <f>'STOCKS DATA'!D29</f>
        <v>15.74</v>
      </c>
      <c r="F30" s="54">
        <v>12.23</v>
      </c>
      <c r="G30" s="3"/>
      <c r="H30" s="57">
        <v>327</v>
      </c>
      <c r="I30">
        <f t="shared" si="0"/>
        <v>245.3</v>
      </c>
      <c r="J30" s="3">
        <f t="shared" si="1"/>
        <v>3999.21</v>
      </c>
      <c r="K30" s="2">
        <v>0.03</v>
      </c>
      <c r="L30" s="2">
        <f t="shared" si="2"/>
        <v>3.9992100000000003E-2</v>
      </c>
      <c r="M30" s="3">
        <f t="shared" si="3"/>
        <v>5146.9799999999996</v>
      </c>
      <c r="N30" s="3">
        <f t="shared" si="6"/>
        <v>1147.7699999999995</v>
      </c>
      <c r="O30" s="2">
        <f t="shared" si="4"/>
        <v>4.1411034800369388E-2</v>
      </c>
      <c r="P30" s="2">
        <f t="shared" si="5"/>
        <v>0.28699918233851185</v>
      </c>
      <c r="Q30" s="6"/>
      <c r="R30" s="2"/>
      <c r="U30" s="5"/>
      <c r="W30" t="s">
        <v>55</v>
      </c>
      <c r="X30" t="s">
        <v>58</v>
      </c>
    </row>
    <row r="31" spans="1:24">
      <c r="A31" s="7">
        <v>39990</v>
      </c>
      <c r="B31" s="7"/>
      <c r="C31" s="62" t="s">
        <v>101</v>
      </c>
      <c r="D31" s="51" t="s">
        <v>128</v>
      </c>
      <c r="E31" s="3">
        <f>'STOCKS DATA'!D30</f>
        <v>19.62</v>
      </c>
      <c r="F31" s="54">
        <v>17.73</v>
      </c>
      <c r="G31" s="3"/>
      <c r="H31" s="57">
        <v>226</v>
      </c>
      <c r="I31">
        <f t="shared" si="0"/>
        <v>169.2</v>
      </c>
      <c r="J31" s="3">
        <f t="shared" si="1"/>
        <v>4006.98</v>
      </c>
      <c r="K31" s="2">
        <v>0.03</v>
      </c>
      <c r="L31" s="2">
        <f t="shared" si="2"/>
        <v>4.0069800000000003E-2</v>
      </c>
      <c r="M31" s="3">
        <f t="shared" si="3"/>
        <v>4434.12</v>
      </c>
      <c r="N31" s="3">
        <f t="shared" si="6"/>
        <v>427.13999999999987</v>
      </c>
      <c r="O31" s="2">
        <f t="shared" si="4"/>
        <v>3.5675580171093325E-2</v>
      </c>
      <c r="P31" s="2">
        <f t="shared" si="5"/>
        <v>0.10659898477157359</v>
      </c>
      <c r="Q31" s="6"/>
      <c r="R31" s="2"/>
      <c r="U31" s="5"/>
      <c r="W31" t="s">
        <v>55</v>
      </c>
      <c r="X31" t="s">
        <v>58</v>
      </c>
    </row>
    <row r="32" spans="1:24" ht="15.75" thickBot="1">
      <c r="A32" s="7">
        <v>39990</v>
      </c>
      <c r="B32" s="29"/>
      <c r="C32" s="62" t="s">
        <v>102</v>
      </c>
      <c r="D32" s="51" t="s">
        <v>129</v>
      </c>
      <c r="E32" s="3">
        <f>'STOCKS DATA'!D31</f>
        <v>11.87</v>
      </c>
      <c r="F32" s="54">
        <v>10.48</v>
      </c>
      <c r="G32" s="27"/>
      <c r="H32" s="57">
        <v>382</v>
      </c>
      <c r="I32" s="26">
        <f t="shared" si="0"/>
        <v>286.26</v>
      </c>
      <c r="J32" s="27">
        <f t="shared" si="1"/>
        <v>4003.36</v>
      </c>
      <c r="K32" s="28">
        <v>0.03</v>
      </c>
      <c r="L32" s="28">
        <f t="shared" si="2"/>
        <v>4.0033600000000003E-2</v>
      </c>
      <c r="M32" s="27">
        <f t="shared" si="3"/>
        <v>4534.34</v>
      </c>
      <c r="N32" s="27">
        <f t="shared" si="6"/>
        <v>530.98</v>
      </c>
      <c r="O32" s="28">
        <f t="shared" si="4"/>
        <v>3.6481919793103328E-2</v>
      </c>
      <c r="P32" s="28">
        <f t="shared" si="5"/>
        <v>0.13263358778625944</v>
      </c>
      <c r="Q32" s="30"/>
      <c r="R32" s="28"/>
      <c r="S32" s="26"/>
      <c r="T32" s="26"/>
      <c r="U32" s="31"/>
      <c r="V32" s="26"/>
      <c r="W32" s="26" t="s">
        <v>55</v>
      </c>
      <c r="X32" t="s">
        <v>58</v>
      </c>
    </row>
    <row r="33" spans="1:24">
      <c r="A33" s="7"/>
      <c r="B33" s="7"/>
      <c r="D33" s="17"/>
      <c r="E33" s="3"/>
      <c r="F33" s="3"/>
      <c r="G33" s="3"/>
      <c r="I33" s="32"/>
      <c r="J33" s="3"/>
      <c r="K33" s="2"/>
      <c r="L33" s="2"/>
      <c r="M33" s="3"/>
      <c r="N33" s="3"/>
      <c r="O33" s="2"/>
      <c r="P33" s="2"/>
      <c r="Q33" s="6"/>
      <c r="R33" s="2"/>
      <c r="U33" s="5"/>
    </row>
    <row r="34" spans="1:24">
      <c r="A34" s="7"/>
      <c r="B34" s="7"/>
      <c r="D34" s="17"/>
      <c r="E34" s="3"/>
      <c r="F34" s="3"/>
      <c r="G34" s="3"/>
      <c r="I34" s="32"/>
      <c r="J34" s="3"/>
      <c r="K34" s="2"/>
      <c r="L34" s="2"/>
      <c r="M34" s="3"/>
      <c r="N34" s="3"/>
      <c r="O34" s="2"/>
      <c r="P34" s="2"/>
      <c r="Q34" s="6"/>
      <c r="R34" s="2"/>
      <c r="U34" s="5"/>
    </row>
    <row r="35" spans="1:24" ht="15.75" thickBot="1">
      <c r="D35" s="1"/>
      <c r="E35" s="3"/>
      <c r="F35" s="3"/>
      <c r="G35" s="3"/>
      <c r="J35" s="3"/>
      <c r="L35" s="2"/>
      <c r="M35" s="3"/>
      <c r="N35" s="3"/>
      <c r="O35" s="2"/>
      <c r="P35" s="2"/>
      <c r="Q35" s="2"/>
      <c r="R35" s="2"/>
    </row>
    <row r="36" spans="1:24" ht="15.75" thickBot="1">
      <c r="C36" s="100" t="s">
        <v>33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34"/>
      <c r="O36" s="35" t="s">
        <v>75</v>
      </c>
      <c r="P36" s="2"/>
      <c r="Q36" s="2"/>
      <c r="R36" s="2"/>
      <c r="W36" s="88" t="s">
        <v>74</v>
      </c>
      <c r="X36" s="89"/>
    </row>
    <row r="37" spans="1:24" ht="15.75" thickBot="1">
      <c r="C37" s="9" t="s">
        <v>32</v>
      </c>
      <c r="D37" s="99" t="s">
        <v>34</v>
      </c>
      <c r="E37" s="99"/>
      <c r="F37" s="101" t="s">
        <v>35</v>
      </c>
      <c r="G37" s="101"/>
      <c r="H37" s="101"/>
      <c r="I37" s="10"/>
      <c r="J37" s="11" t="s">
        <v>36</v>
      </c>
      <c r="K37" s="11"/>
      <c r="L37" s="99" t="s">
        <v>37</v>
      </c>
      <c r="M37" s="99"/>
      <c r="N37" s="18"/>
      <c r="O37" s="90">
        <v>10</v>
      </c>
      <c r="P37" s="2"/>
      <c r="Q37" s="2"/>
      <c r="R37" s="2"/>
      <c r="W37" s="92">
        <f>COUNTA(C6:C33)*O37*2</f>
        <v>540</v>
      </c>
      <c r="X37" s="93"/>
    </row>
    <row r="38" spans="1:24" ht="15.75" thickBot="1">
      <c r="C38" s="12">
        <v>100000</v>
      </c>
      <c r="D38" s="98">
        <f>F51</f>
        <v>5529.3099999999831</v>
      </c>
      <c r="E38" s="98"/>
      <c r="F38" s="102">
        <f>F53</f>
        <v>124290.06</v>
      </c>
      <c r="G38" s="102"/>
      <c r="H38" s="102"/>
      <c r="I38" s="13"/>
      <c r="J38" s="14">
        <f>(F38/C38)-1</f>
        <v>0.24290060000000002</v>
      </c>
      <c r="K38" s="14"/>
      <c r="L38" s="103">
        <f ca="1">(F38/C38)^(1/((TODAY()-C41)/365))-1</f>
        <v>0.25053709223812604</v>
      </c>
      <c r="M38" s="103"/>
      <c r="N38" s="19"/>
      <c r="O38" s="91"/>
      <c r="P38" s="2"/>
      <c r="Q38" s="2"/>
      <c r="R38" s="2"/>
      <c r="W38" s="94"/>
      <c r="X38" s="95"/>
    </row>
    <row r="39" spans="1:24" ht="15.75" thickBot="1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P39" s="2"/>
      <c r="Q39" s="2"/>
      <c r="R39" s="2"/>
    </row>
    <row r="40" spans="1:24" ht="15.75" thickBot="1">
      <c r="C40" s="33" t="s">
        <v>73</v>
      </c>
      <c r="E40" s="3"/>
      <c r="F40" s="104" t="s">
        <v>158</v>
      </c>
      <c r="G40" s="104"/>
      <c r="H40" s="105" t="s">
        <v>159</v>
      </c>
      <c r="I40" s="105"/>
      <c r="J40" s="105"/>
      <c r="P40" s="2"/>
      <c r="Q40" s="2"/>
      <c r="R40" s="2"/>
    </row>
    <row r="41" spans="1:24" ht="15.75" thickBot="1">
      <c r="C41" s="15">
        <v>39717</v>
      </c>
      <c r="E41" s="3"/>
      <c r="F41" s="103">
        <f>'STOCKS DATA'!D11/1186-1</f>
        <v>-0.13944350758853286</v>
      </c>
      <c r="G41" s="103"/>
      <c r="H41" s="103">
        <f>J38-F41</f>
        <v>0.38234410758853288</v>
      </c>
      <c r="I41" s="99"/>
      <c r="J41" s="99"/>
      <c r="K41" s="7"/>
      <c r="P41" s="2"/>
      <c r="Q41" s="2"/>
      <c r="R41" s="2"/>
    </row>
    <row r="42" spans="1:24">
      <c r="E42" s="3"/>
      <c r="F42" s="3"/>
      <c r="G42" s="3"/>
      <c r="R42" s="2"/>
    </row>
    <row r="43" spans="1:24">
      <c r="E43" s="8"/>
      <c r="F43" s="2"/>
      <c r="G43" s="2"/>
      <c r="R43" s="2"/>
    </row>
    <row r="44" spans="1:24" ht="15.75" thickBot="1">
      <c r="E44" s="3"/>
      <c r="F44" s="25"/>
      <c r="G44" s="3"/>
    </row>
    <row r="45" spans="1:24" ht="15.75" thickBot="1">
      <c r="C45" s="20" t="s">
        <v>60</v>
      </c>
      <c r="D45" s="21"/>
      <c r="E45" s="22"/>
      <c r="F45" s="23">
        <f>+DSUM(C4:X33,N4,Status_dsum)</f>
        <v>2315.5599999999995</v>
      </c>
      <c r="G45" s="3"/>
    </row>
    <row r="46" spans="1:24" ht="15.75" thickBot="1">
      <c r="E46" s="8"/>
      <c r="F46" s="2"/>
      <c r="G46" s="2"/>
      <c r="R46" s="2"/>
    </row>
    <row r="47" spans="1:24" ht="15.75" thickBot="1">
      <c r="C47" s="20" t="s">
        <v>64</v>
      </c>
      <c r="D47" s="21"/>
      <c r="E47" s="22"/>
      <c r="F47" s="23">
        <f>+DSUM(C4:X33,J4,Status_dsum_closed)</f>
        <v>3585.58</v>
      </c>
      <c r="G47" s="3"/>
    </row>
    <row r="48" spans="1:24" ht="15.75" thickBot="1"/>
    <row r="49" spans="3:7" ht="15.75" thickBot="1">
      <c r="C49" s="20" t="s">
        <v>66</v>
      </c>
      <c r="D49" s="21"/>
      <c r="E49" s="22"/>
      <c r="F49" s="23">
        <f>+DSUM(C4:X33,J4,Status_dsum_open)</f>
        <v>96246.250000000015</v>
      </c>
      <c r="G49" s="3"/>
    </row>
    <row r="50" spans="3:7" ht="15.75" thickBot="1"/>
    <row r="51" spans="3:7" ht="15.75" thickBot="1">
      <c r="C51" s="20" t="s">
        <v>65</v>
      </c>
      <c r="D51" s="21"/>
      <c r="E51" s="22"/>
      <c r="F51" s="23">
        <f>+C38-SUM(J6:J33)+F45+F47-W37</f>
        <v>5529.3099999999831</v>
      </c>
      <c r="G51" s="3"/>
    </row>
    <row r="52" spans="3:7" ht="15.75" thickBot="1"/>
    <row r="53" spans="3:7" ht="15.75" thickBot="1">
      <c r="C53" s="20" t="s">
        <v>67</v>
      </c>
      <c r="D53" s="21"/>
      <c r="E53" s="22"/>
      <c r="F53" s="23">
        <f>+F49+F51+SUM(N6:N33)-F45</f>
        <v>124290.06</v>
      </c>
      <c r="G53" s="3"/>
    </row>
    <row r="54" spans="3:7" ht="15.75" thickBot="1"/>
    <row r="55" spans="3:7" ht="15.75" thickBot="1">
      <c r="C55" s="96" t="s">
        <v>69</v>
      </c>
      <c r="D55" s="97"/>
      <c r="E55" s="97"/>
      <c r="F55" s="23">
        <f>F45+C38</f>
        <v>102315.56</v>
      </c>
    </row>
  </sheetData>
  <mergeCells count="40">
    <mergeCell ref="W36:X36"/>
    <mergeCell ref="O37:O38"/>
    <mergeCell ref="W37:X38"/>
    <mergeCell ref="C55:E55"/>
    <mergeCell ref="D38:E38"/>
    <mergeCell ref="D37:E37"/>
    <mergeCell ref="C36:M36"/>
    <mergeCell ref="L37:M37"/>
    <mergeCell ref="F37:H37"/>
    <mergeCell ref="F38:H38"/>
    <mergeCell ref="L38:M38"/>
    <mergeCell ref="F40:G40"/>
    <mergeCell ref="F41:G41"/>
    <mergeCell ref="H40:J40"/>
    <mergeCell ref="H41:J41"/>
    <mergeCell ref="C1:W2"/>
    <mergeCell ref="C4:C5"/>
    <mergeCell ref="D4:D5"/>
    <mergeCell ref="E4:E5"/>
    <mergeCell ref="F4:F5"/>
    <mergeCell ref="H4:H5"/>
    <mergeCell ref="J4:J5"/>
    <mergeCell ref="W4:W5"/>
    <mergeCell ref="R4:R5"/>
    <mergeCell ref="S4:S5"/>
    <mergeCell ref="B4:B5"/>
    <mergeCell ref="A4:A5"/>
    <mergeCell ref="X4:X5"/>
    <mergeCell ref="N4:N5"/>
    <mergeCell ref="O4:O5"/>
    <mergeCell ref="V4:V5"/>
    <mergeCell ref="T4:T5"/>
    <mergeCell ref="P4:P5"/>
    <mergeCell ref="Q4:Q5"/>
    <mergeCell ref="L4:L5"/>
    <mergeCell ref="G4:G5"/>
    <mergeCell ref="U4:U5"/>
    <mergeCell ref="M4:M5"/>
    <mergeCell ref="I4:I5"/>
    <mergeCell ref="K4:K5"/>
  </mergeCells>
  <phoneticPr fontId="9" type="noConversion"/>
  <conditionalFormatting sqref="P35:Q36 P6:P34">
    <cfRule type="expression" dxfId="11" priority="17">
      <formula>$P6&lt;0</formula>
    </cfRule>
    <cfRule type="expression" dxfId="10" priority="18">
      <formula>$P6&gt;0</formula>
    </cfRule>
  </conditionalFormatting>
  <conditionalFormatting sqref="L38:N38 R6:R34">
    <cfRule type="cellIs" dxfId="9" priority="7" operator="lessThan">
      <formula>0</formula>
    </cfRule>
    <cfRule type="cellIs" dxfId="8" priority="8" operator="greaterThan">
      <formula>0</formula>
    </cfRule>
  </conditionalFormatting>
  <conditionalFormatting sqref="J38:K38">
    <cfRule type="expression" dxfId="7" priority="15">
      <formula>$J$38&lt;0</formula>
    </cfRule>
    <cfRule type="expression" dxfId="6" priority="16">
      <formula>$J$38&gt;0</formula>
    </cfRule>
  </conditionalFormatting>
  <conditionalFormatting sqref="G6:G34">
    <cfRule type="expression" dxfId="5" priority="25" stopIfTrue="1">
      <formula>AND($G6&lt;&gt;0,$X6&lt;&gt;"Fechado")</formula>
    </cfRule>
    <cfRule type="expression" dxfId="4" priority="26" stopIfTrue="1">
      <formula>AND($G6=0,$X6="Fechado")</formula>
    </cfRule>
  </conditionalFormatting>
  <conditionalFormatting sqref="F41:G41">
    <cfRule type="expression" dxfId="3" priority="4">
      <formula>$F$41&lt;0</formula>
    </cfRule>
    <cfRule type="expression" dxfId="2" priority="1">
      <formula>$F$41&gt;0</formula>
    </cfRule>
  </conditionalFormatting>
  <conditionalFormatting sqref="H41:J41">
    <cfRule type="expression" dxfId="1" priority="3">
      <formula>$H$41&lt;0</formula>
    </cfRule>
    <cfRule type="expression" dxfId="0" priority="2">
      <formula>$H$41&gt;0</formula>
    </cfRule>
  </conditionalFormatting>
  <dataValidations count="2">
    <dataValidation type="list" allowBlank="1" showInputMessage="1" showErrorMessage="1" sqref="W6:W34">
      <formula1>Tipo_pos</formula1>
    </dataValidation>
    <dataValidation type="list" allowBlank="1" showInputMessage="1" showErrorMessage="1" sqref="X6:X34">
      <formula1>Status</formula1>
    </dataValidation>
  </dataValidations>
  <hyperlinks>
    <hyperlink ref="D12" r:id="rId1"/>
  </hyperlinks>
  <pageMargins left="0.7" right="0.7" top="0.75" bottom="0.75" header="0.3" footer="0.3"/>
  <pageSetup paperSize="9" orientation="landscape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4:C6"/>
  <sheetViews>
    <sheetView topLeftCell="A4" workbookViewId="0">
      <selection activeCell="D46" sqref="D46"/>
    </sheetView>
  </sheetViews>
  <sheetFormatPr defaultRowHeight="15"/>
  <cols>
    <col min="1" max="1" width="12" bestFit="1" customWidth="1"/>
  </cols>
  <sheetData>
    <row r="4" spans="1:3">
      <c r="A4" t="s">
        <v>57</v>
      </c>
      <c r="B4" t="s">
        <v>56</v>
      </c>
      <c r="C4" t="s">
        <v>56</v>
      </c>
    </row>
    <row r="5" spans="1:3">
      <c r="A5" t="s">
        <v>54</v>
      </c>
      <c r="B5" t="s">
        <v>58</v>
      </c>
      <c r="C5" t="s">
        <v>59</v>
      </c>
    </row>
    <row r="6" spans="1:3">
      <c r="A6" t="s">
        <v>55</v>
      </c>
      <c r="B6" t="s">
        <v>59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STOCKS DATA</vt:lpstr>
      <vt:lpstr>PORTFOLIO</vt:lpstr>
      <vt:lpstr>FD</vt:lpstr>
      <vt:lpstr>'STOCKS DATA'!Cotações_de_Acções_pelo_MoneyCentral_Investor_da_MSN</vt:lpstr>
      <vt:lpstr>Status</vt:lpstr>
      <vt:lpstr>Status_dsum</vt:lpstr>
      <vt:lpstr>Status_dsum_closed</vt:lpstr>
      <vt:lpstr>Status_dsum_open</vt:lpstr>
      <vt:lpstr>Tipo_pos</vt:lpstr>
    </vt:vector>
  </TitlesOfParts>
  <Company>SBC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Bettencourt da Camara</dc:creator>
  <cp:lastModifiedBy>Salvador Bettencourt</cp:lastModifiedBy>
  <dcterms:created xsi:type="dcterms:W3CDTF">2008-06-13T01:56:43Z</dcterms:created>
  <dcterms:modified xsi:type="dcterms:W3CDTF">2009-09-15T23:29:17Z</dcterms:modified>
</cp:coreProperties>
</file>