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BALHO\Desktop\"/>
    </mc:Choice>
  </mc:AlternateContent>
  <xr:revisionPtr revIDLastSave="0" documentId="8_{2ADA3C7F-6B68-47E7-8A45-041EAA366B8D}" xr6:coauthVersionLast="45" xr6:coauthVersionMax="45" xr10:uidLastSave="{00000000-0000-0000-0000-000000000000}"/>
  <bookViews>
    <workbookView xWindow="-120" yWindow="-120" windowWidth="29040" windowHeight="15840" xr2:uid="{6E850479-1497-4CB7-AB21-087D7C3B4DCA}"/>
  </bookViews>
  <sheets>
    <sheet name="Fo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8" i="1" l="1"/>
  <c r="H3" i="1" s="1"/>
  <c r="J3" i="1" l="1"/>
  <c r="I3" i="1"/>
  <c r="L3" i="1"/>
  <c r="E5" i="1" l="1"/>
  <c r="F5" i="1" s="1"/>
  <c r="F7" i="1"/>
  <c r="E6" i="1"/>
  <c r="F6" i="1" s="1"/>
  <c r="F4" i="1"/>
  <c r="E4" i="1"/>
  <c r="E3" i="1"/>
  <c r="B12" i="1" s="1"/>
  <c r="F3" i="1"/>
  <c r="B11" i="1" s="1"/>
  <c r="K3" i="1"/>
  <c r="E7" i="1" s="1"/>
</calcChain>
</file>

<file path=xl/sharedStrings.xml><?xml version="1.0" encoding="utf-8"?>
<sst xmlns="http://schemas.openxmlformats.org/spreadsheetml/2006/main" count="23" uniqueCount="23">
  <si>
    <t>CALCULO PREÇO OPCÇOES BLACK SHOLLES</t>
  </si>
  <si>
    <t>Parameters</t>
  </si>
  <si>
    <t>Call</t>
  </si>
  <si>
    <t>Put</t>
  </si>
  <si>
    <t>d1</t>
  </si>
  <si>
    <t>d2</t>
  </si>
  <si>
    <t>nd1</t>
  </si>
  <si>
    <t>nd2</t>
  </si>
  <si>
    <t>n_dash_d1</t>
  </si>
  <si>
    <t>Spot Price</t>
  </si>
  <si>
    <t>Value</t>
  </si>
  <si>
    <t>Strike Price</t>
  </si>
  <si>
    <t>Delta</t>
  </si>
  <si>
    <t>Risk-Free Rate</t>
  </si>
  <si>
    <t>Gamma</t>
  </si>
  <si>
    <t>Volatility</t>
  </si>
  <si>
    <t>Vega</t>
  </si>
  <si>
    <t>Dividend Yield</t>
  </si>
  <si>
    <t>Theta</t>
  </si>
  <si>
    <t>Expiry Time</t>
  </si>
  <si>
    <t>Dias ate expirar</t>
  </si>
  <si>
    <t>Preço contrato P</t>
  </si>
  <si>
    <t>Preço contrato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</si>
</sst>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sz val="10"/>
      <color rgb="FFFFFF00"/>
      <name val="Arial"/>
      <family val="2"/>
    </font>
    <font>
      <i/>
      <sz val="10"/>
      <name val="Arial"/>
      <family val="2"/>
    </font>
    <font>
      <sz val="10"/>
      <color rgb="FFFFFF00"/>
      <name val="Arial"/>
      <family val="2"/>
    </font>
    <font>
      <sz val="10"/>
      <color rgb="FF00B0F0"/>
      <name val="Arial"/>
      <family val="2"/>
    </font>
    <font>
      <sz val="10"/>
      <name val="Arial"/>
      <family val="2"/>
    </font>
    <font>
      <sz val="11"/>
      <color rgb="FF00B0F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3" borderId="0" xfId="0" applyFont="1" applyFill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5" fillId="0" borderId="8" xfId="0" applyFont="1" applyBorder="1" applyAlignment="1">
      <alignment horizontal="center" vertical="top"/>
    </xf>
    <xf numFmtId="0" fontId="0" fillId="3" borderId="10" xfId="0" applyFill="1" applyBorder="1" applyAlignment="1">
      <alignment horizontal="center"/>
    </xf>
    <xf numFmtId="10" fontId="5" fillId="0" borderId="8" xfId="0" applyNumberFormat="1" applyFont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0" fillId="3" borderId="11" xfId="0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8" fillId="3" borderId="0" xfId="1" applyFill="1" applyBorder="1" applyAlignment="1" applyProtection="1">
      <alignment horizontal="center"/>
    </xf>
    <xf numFmtId="0" fontId="8" fillId="3" borderId="10" xfId="1" applyFill="1" applyBorder="1" applyAlignment="1" applyProtection="1">
      <alignment horizontal="center"/>
    </xf>
    <xf numFmtId="0" fontId="2" fillId="4" borderId="8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</cellXfs>
  <cellStyles count="2">
    <cellStyle name="Hiperligaçã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24A8E-82FE-4B66-9A5B-DC24E6E99078}">
  <dimension ref="A1:L12"/>
  <sheetViews>
    <sheetView tabSelected="1" workbookViewId="0">
      <selection activeCell="O7" sqref="O7"/>
    </sheetView>
  </sheetViews>
  <sheetFormatPr defaultRowHeight="15" x14ac:dyDescent="0.25"/>
  <cols>
    <col min="1" max="1" width="15.140625" bestFit="1" customWidth="1"/>
    <col min="2" max="2" width="12" bestFit="1" customWidth="1"/>
    <col min="4" max="4" width="8.140625" bestFit="1" customWidth="1"/>
    <col min="5" max="6" width="12.7109375" bestFit="1" customWidth="1"/>
    <col min="8" max="8" width="12" bestFit="1" customWidth="1"/>
    <col min="9" max="9" width="12.7109375" bestFit="1" customWidth="1"/>
    <col min="10" max="12" width="12" bestFit="1" customWidth="1"/>
  </cols>
  <sheetData>
    <row r="1" spans="1:12" ht="15.75" thickBo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 x14ac:dyDescent="0.25">
      <c r="A2" s="4" t="s">
        <v>1</v>
      </c>
      <c r="B2" s="5"/>
      <c r="C2" s="6"/>
      <c r="D2" s="7"/>
      <c r="E2" s="8" t="s">
        <v>2</v>
      </c>
      <c r="F2" s="8" t="s">
        <v>3</v>
      </c>
      <c r="G2" s="9"/>
      <c r="H2" s="10" t="s">
        <v>4</v>
      </c>
      <c r="I2" s="10" t="s">
        <v>5</v>
      </c>
      <c r="J2" s="10" t="s">
        <v>6</v>
      </c>
      <c r="K2" s="10" t="s">
        <v>7</v>
      </c>
      <c r="L2" s="11" t="s">
        <v>8</v>
      </c>
    </row>
    <row r="3" spans="1:12" x14ac:dyDescent="0.25">
      <c r="A3" s="12" t="s">
        <v>9</v>
      </c>
      <c r="B3" s="13">
        <v>205</v>
      </c>
      <c r="C3" s="9"/>
      <c r="D3" s="14" t="s">
        <v>10</v>
      </c>
      <c r="E3" s="15">
        <f>IF(ISBLANK(B7),B3*J3-(B4*EXP(-B5*B8))*J3, EXP(-B7 * B8) * (B3 * J3) - (B4 * EXP(-B5 * B8) * K3))</f>
        <v>2.9547911341020665</v>
      </c>
      <c r="F3" s="15">
        <f>IF(ISBLANK(B7),EXP(-B5 * B8) * B4 * (1 - K3) - B3 * (1 - J3),EXP(-B5 * B8) * B4 * NORMSDIST(-I3) - EXP(-B7 * B8) * B3* NORMSDIST(-H3))</f>
        <v>2.9571499277012521</v>
      </c>
      <c r="G3" s="9"/>
      <c r="H3" s="16">
        <f>IF(ISBLANK(B7),LN(B3/B4)+((B5 + (0.5*(B6^2)))*B8),LN(B3/B4)+((B5 -B7+ (0.5*(B6^2)))*B8))/(B6*B8^0.5)</f>
        <v>1.7755498988992164E-2</v>
      </c>
      <c r="I3" s="16">
        <f>H3-B6*B8^0.5</f>
        <v>-1.839215710508799E-2</v>
      </c>
      <c r="J3" s="16">
        <f>NORMSDIST(H3)</f>
        <v>0.50708304709013707</v>
      </c>
      <c r="K3" s="16">
        <f>NORMSDIST(I3)</f>
        <v>0.49266300455466605</v>
      </c>
      <c r="L3" s="17">
        <f>1/(2*PI())^0.5*(EXP(-(H3^2)/2))</f>
        <v>0.39887940053568183</v>
      </c>
    </row>
    <row r="4" spans="1:12" x14ac:dyDescent="0.25">
      <c r="A4" s="12" t="s">
        <v>11</v>
      </c>
      <c r="B4" s="18">
        <v>205</v>
      </c>
      <c r="C4" s="9"/>
      <c r="D4" s="14" t="s">
        <v>12</v>
      </c>
      <c r="E4" s="16">
        <f xml:space="preserve"> J3*EXP(-B7 * B8)</f>
        <v>0.50705637383414082</v>
      </c>
      <c r="F4" s="16">
        <f>(J3 - 1) * EXP(-B7 * B8)</f>
        <v>-0.49289102480963298</v>
      </c>
      <c r="G4" s="9"/>
      <c r="H4" s="9"/>
      <c r="I4" s="9"/>
      <c r="J4" s="9"/>
      <c r="K4" s="9"/>
      <c r="L4" s="19"/>
    </row>
    <row r="5" spans="1:12" x14ac:dyDescent="0.25">
      <c r="A5" s="12" t="s">
        <v>13</v>
      </c>
      <c r="B5" s="20">
        <v>1.4999999999999999E-2</v>
      </c>
      <c r="C5" s="9"/>
      <c r="D5" s="14" t="s">
        <v>14</v>
      </c>
      <c r="E5" s="16">
        <f xml:space="preserve"> (L3 * EXP(-B7 * B8)) / (B3 * B6 * (B8 ^ (1 / 2)))</f>
        <v>5.3825089489208298E-2</v>
      </c>
      <c r="F5" s="16">
        <f>E5</f>
        <v>5.3825089489208298E-2</v>
      </c>
      <c r="G5" s="9"/>
      <c r="H5" s="9"/>
      <c r="I5" s="9"/>
      <c r="J5" s="9"/>
      <c r="K5" s="9"/>
      <c r="L5" s="19"/>
    </row>
    <row r="6" spans="1:12" x14ac:dyDescent="0.25">
      <c r="A6" s="12" t="s">
        <v>15</v>
      </c>
      <c r="B6" s="20">
        <v>0.69059999999999999</v>
      </c>
      <c r="C6" s="9"/>
      <c r="D6" s="14" t="s">
        <v>16</v>
      </c>
      <c r="E6" s="16">
        <f xml:space="preserve"> B3* (B8 ^ (1 / 2)) * L3 * EXP(-B7 * B8)</f>
        <v>4.2798267830751113</v>
      </c>
      <c r="F6" s="16">
        <f>E6</f>
        <v>4.2798267830751113</v>
      </c>
      <c r="G6" s="9"/>
      <c r="H6" s="9"/>
      <c r="I6" s="9"/>
      <c r="J6" s="9"/>
      <c r="K6" s="9"/>
      <c r="L6" s="19"/>
    </row>
    <row r="7" spans="1:12" x14ac:dyDescent="0.25">
      <c r="A7" s="12" t="s">
        <v>17</v>
      </c>
      <c r="B7" s="20">
        <v>1.9199999999999998E-2</v>
      </c>
      <c r="C7" s="9"/>
      <c r="D7" s="14" t="s">
        <v>18</v>
      </c>
      <c r="E7" s="16">
        <f>-(B3 * L3 * B6 * EXP(-B7 * B8)) / (2 * (B8 ^ (1 / 2))) + (B7 * B3 * J3 * EXP(-B7 * B8)) - (B5 * B4 * EXP(-B5 * B8) * K3)</f>
        <v>-538.92493128659748</v>
      </c>
      <c r="F7" s="16">
        <f>-(B3 * L3 * B6 * EXP(-B7 * B8)) / (2 * (B8 ^ (1 / 2))) - (B7 * B3 * NORMSDIST(-H3) * EXP(-B7 * B8)) + (B5 * B4 * EXP(-B5 * B8) * NORMSDIST(-I3))</f>
        <v>-539.78585061492561</v>
      </c>
      <c r="G7" s="9"/>
      <c r="H7" s="9"/>
      <c r="I7" s="9"/>
      <c r="J7" s="9"/>
      <c r="K7" s="9"/>
      <c r="L7" s="19"/>
    </row>
    <row r="8" spans="1:12" x14ac:dyDescent="0.25">
      <c r="A8" s="12" t="s">
        <v>19</v>
      </c>
      <c r="B8" s="16">
        <f>B10/365</f>
        <v>2.7397260273972603E-3</v>
      </c>
      <c r="C8" s="9"/>
      <c r="D8" s="21"/>
      <c r="E8" s="9"/>
      <c r="F8" s="9"/>
      <c r="G8" s="9"/>
      <c r="H8" s="9"/>
      <c r="I8" s="9"/>
      <c r="J8" s="9"/>
      <c r="K8" s="9"/>
      <c r="L8" s="19"/>
    </row>
    <row r="9" spans="1:12" x14ac:dyDescent="0.25">
      <c r="A9" s="22"/>
      <c r="B9" s="9"/>
      <c r="C9" s="9"/>
      <c r="D9" s="9"/>
      <c r="E9" s="9"/>
      <c r="F9" s="9"/>
      <c r="G9" s="9"/>
      <c r="H9" s="9"/>
      <c r="I9" s="9"/>
      <c r="J9" s="9"/>
      <c r="K9" s="9"/>
      <c r="L9" s="19"/>
    </row>
    <row r="10" spans="1:12" x14ac:dyDescent="0.25">
      <c r="A10" s="12" t="s">
        <v>20</v>
      </c>
      <c r="B10" s="23">
        <v>1</v>
      </c>
      <c r="C10" s="24"/>
      <c r="D10" s="24"/>
      <c r="E10" s="24"/>
      <c r="F10" s="24"/>
      <c r="G10" s="24"/>
      <c r="H10" s="24"/>
      <c r="I10" s="24"/>
      <c r="J10" s="24"/>
      <c r="K10" s="24"/>
      <c r="L10" s="25"/>
    </row>
    <row r="11" spans="1:12" x14ac:dyDescent="0.25">
      <c r="A11" s="12" t="s">
        <v>21</v>
      </c>
      <c r="B11" s="26">
        <f>F3*100</f>
        <v>295.71499277012521</v>
      </c>
      <c r="C11" s="27"/>
      <c r="D11" s="27"/>
      <c r="E11" s="27"/>
      <c r="F11" s="27"/>
      <c r="G11" s="27"/>
      <c r="H11" s="27"/>
      <c r="I11" s="27"/>
      <c r="J11" s="27"/>
      <c r="K11" s="27"/>
      <c r="L11" s="19"/>
    </row>
    <row r="12" spans="1:12" ht="15.75" thickBot="1" x14ac:dyDescent="0.3">
      <c r="A12" s="28" t="s">
        <v>22</v>
      </c>
      <c r="B12" s="29">
        <f>E3*100</f>
        <v>295.47911341020665</v>
      </c>
      <c r="C12" s="30"/>
      <c r="D12" s="30"/>
      <c r="E12" s="30"/>
      <c r="F12" s="30"/>
      <c r="G12" s="30"/>
      <c r="H12" s="30"/>
      <c r="I12" s="30"/>
      <c r="J12" s="30"/>
      <c r="K12" s="30"/>
      <c r="L12" s="31"/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TRABALHO</dc:creator>
  <cp:lastModifiedBy>TRABALHO</cp:lastModifiedBy>
  <dcterms:created xsi:type="dcterms:W3CDTF">2020-03-06T14:13:11Z</dcterms:created>
  <dcterms:modified xsi:type="dcterms:W3CDTF">2020-03-06T14:14:32Z</dcterms:modified>
</cp:coreProperties>
</file>