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19035" windowHeight="8685" activeTab="1"/>
  </bookViews>
  <sheets>
    <sheet name="RESUMO" sheetId="4" r:id="rId1"/>
    <sheet name="OBRIGAÇÕES" sheetId="2" r:id="rId2"/>
    <sheet name="Folha3" sheetId="3" r:id="rId3"/>
  </sheets>
  <calcPr calcId="145621"/>
</workbook>
</file>

<file path=xl/calcChain.xml><?xml version="1.0" encoding="utf-8"?>
<calcChain xmlns="http://schemas.openxmlformats.org/spreadsheetml/2006/main">
  <c r="E28" i="2" l="1"/>
  <c r="L5" i="2" l="1"/>
  <c r="F16" i="2" s="1"/>
  <c r="F21" i="2" s="1"/>
  <c r="F51" i="2"/>
  <c r="F36" i="2"/>
  <c r="F28" i="2"/>
  <c r="F23" i="2"/>
  <c r="F19" i="2"/>
  <c r="F25" i="2" s="1"/>
  <c r="F9" i="2"/>
  <c r="F18" i="2" s="1"/>
  <c r="J5" i="2"/>
  <c r="F30" i="2" l="1"/>
  <c r="F32" i="2" s="1"/>
  <c r="F29" i="2"/>
  <c r="F31" i="2" s="1"/>
  <c r="E7" i="4" s="1"/>
  <c r="F24" i="2"/>
  <c r="F37" i="2" s="1"/>
  <c r="F38" i="2"/>
  <c r="E29" i="2"/>
  <c r="D28" i="2"/>
  <c r="D29" i="2" s="1"/>
  <c r="E23" i="2"/>
  <c r="E19" i="2"/>
  <c r="F7" i="4" l="1"/>
  <c r="F33" i="2"/>
  <c r="E30" i="2"/>
  <c r="E32" i="2" s="1"/>
  <c r="F6" i="4" s="1"/>
  <c r="F43" i="2"/>
  <c r="F44" i="2"/>
  <c r="F39" i="2"/>
  <c r="D23" i="2"/>
  <c r="D36" i="2"/>
  <c r="E36" i="2"/>
  <c r="K5" i="2"/>
  <c r="E16" i="2" s="1"/>
  <c r="E21" i="2" s="1"/>
  <c r="E51" i="2"/>
  <c r="E9" i="2"/>
  <c r="E18" i="2" s="1"/>
  <c r="E24" i="2" s="1"/>
  <c r="D19" i="2"/>
  <c r="D25" i="2" s="1"/>
  <c r="D51" i="2"/>
  <c r="D16" i="2"/>
  <c r="D21" i="2" s="1"/>
  <c r="D9" i="2"/>
  <c r="E31" i="2" l="1"/>
  <c r="E6" i="4" s="1"/>
  <c r="D18" i="2"/>
  <c r="D38" i="2" s="1"/>
  <c r="D43" i="2" s="1"/>
  <c r="D4" i="4" s="1"/>
  <c r="D24" i="2"/>
  <c r="E25" i="2"/>
  <c r="E37" i="2" s="1"/>
  <c r="E44" i="2" s="1"/>
  <c r="E38" i="2"/>
  <c r="E33" i="2" l="1"/>
  <c r="E39" i="2"/>
  <c r="F8" i="4" s="1"/>
  <c r="F9" i="4" s="1"/>
  <c r="F42" i="2"/>
  <c r="F46" i="2"/>
  <c r="F45" i="2"/>
  <c r="E43" i="2"/>
  <c r="E4" i="4" s="1"/>
  <c r="F4" i="4" s="1"/>
  <c r="D37" i="2"/>
  <c r="D39" i="2" s="1"/>
  <c r="D30" i="2"/>
  <c r="D44" i="2" l="1"/>
  <c r="D32" i="2"/>
  <c r="D33" i="2" s="1"/>
  <c r="E8" i="4"/>
  <c r="E5" i="4" l="1"/>
  <c r="E9" i="4" s="1"/>
  <c r="D42" i="2"/>
  <c r="D45" i="2"/>
  <c r="D46" i="2"/>
  <c r="E46" i="2"/>
  <c r="E45" i="2"/>
  <c r="E42" i="2"/>
</calcChain>
</file>

<file path=xl/sharedStrings.xml><?xml version="1.0" encoding="utf-8"?>
<sst xmlns="http://schemas.openxmlformats.org/spreadsheetml/2006/main" count="46" uniqueCount="46">
  <si>
    <t>Obrigação</t>
  </si>
  <si>
    <t>Data de Compra</t>
  </si>
  <si>
    <t>Data do último cupão</t>
  </si>
  <si>
    <t>Data do próximo cupão</t>
  </si>
  <si>
    <t>Data maturidade</t>
  </si>
  <si>
    <t>Número de cupões</t>
  </si>
  <si>
    <t>Juros Iliquidos Corridos</t>
  </si>
  <si>
    <t>Valor Nominal</t>
  </si>
  <si>
    <t>Quantidade</t>
  </si>
  <si>
    <t>Preço de Compra</t>
  </si>
  <si>
    <t>Cupão</t>
  </si>
  <si>
    <t>Comissão de Compra</t>
  </si>
  <si>
    <t>Comissão de Reembolso</t>
  </si>
  <si>
    <t>IRS Recebido</t>
  </si>
  <si>
    <t>Mais Valia de Compra Iliquida</t>
  </si>
  <si>
    <t>Imposto de Selo Compra</t>
  </si>
  <si>
    <t>Imposto de Selo Venda</t>
  </si>
  <si>
    <t>Cupões Iliquido</t>
  </si>
  <si>
    <t xml:space="preserve">IRS Pago </t>
  </si>
  <si>
    <t>Cupões</t>
  </si>
  <si>
    <t>Comissão de Cupão</t>
  </si>
  <si>
    <t>Imposto sobre cupão (IRS e SELO)</t>
  </si>
  <si>
    <t>Cupões a receber</t>
  </si>
  <si>
    <t xml:space="preserve">Cupões Liquido </t>
  </si>
  <si>
    <t>Mais Valia Líquida</t>
  </si>
  <si>
    <t>Mais Valia</t>
  </si>
  <si>
    <t xml:space="preserve">Comissão de Compra &amp; Venda </t>
  </si>
  <si>
    <t>Imposto de Mais Valia e SELO</t>
  </si>
  <si>
    <t>Total Rendimento Líquido</t>
  </si>
  <si>
    <t>Total de Comissões</t>
  </si>
  <si>
    <t>Total de Impostos</t>
  </si>
  <si>
    <t>YTM Líquida de Comissões</t>
  </si>
  <si>
    <t>YTM Liquida de Comissões e Impostos</t>
  </si>
  <si>
    <t>TOTAL</t>
  </si>
  <si>
    <t>Anos até à maturidade</t>
  </si>
  <si>
    <t>Valor Compra</t>
  </si>
  <si>
    <t>OBRIGAÇÕES</t>
  </si>
  <si>
    <t>CUPÃO OT</t>
  </si>
  <si>
    <t>CUPÃO BRISA</t>
  </si>
  <si>
    <t>CUPÃO EDP</t>
  </si>
  <si>
    <t>TOTAL REC. LÍQUIDO</t>
  </si>
  <si>
    <t>OT´s</t>
  </si>
  <si>
    <t>BRISA</t>
  </si>
  <si>
    <t>EDP</t>
  </si>
  <si>
    <t>Cupão 1º Líquido</t>
  </si>
  <si>
    <t>REEMBOLSO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</si>
</sst>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4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0" fillId="0" borderId="0" xfId="0" applyNumberFormat="1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Fill="1" applyBorder="1"/>
    <xf numFmtId="164" fontId="0" fillId="7" borderId="0" xfId="0" applyNumberFormat="1" applyFill="1"/>
    <xf numFmtId="0" fontId="0" fillId="7" borderId="0" xfId="0" applyFill="1"/>
    <xf numFmtId="4" fontId="0" fillId="7" borderId="0" xfId="0" applyNumberFormat="1" applyFill="1"/>
    <xf numFmtId="0" fontId="0" fillId="0" borderId="0" xfId="0" applyFill="1" applyAlignment="1"/>
    <xf numFmtId="0" fontId="2" fillId="0" borderId="1" xfId="0" applyFont="1" applyBorder="1"/>
    <xf numFmtId="164" fontId="0" fillId="0" borderId="1" xfId="0" applyNumberFormat="1" applyBorder="1"/>
    <xf numFmtId="0" fontId="2" fillId="0" borderId="1" xfId="0" applyFont="1" applyFill="1" applyBorder="1"/>
    <xf numFmtId="0" fontId="2" fillId="6" borderId="1" xfId="0" applyFont="1" applyFill="1" applyBorder="1"/>
    <xf numFmtId="164" fontId="0" fillId="6" borderId="1" xfId="0" applyNumberFormat="1" applyFill="1" applyBorder="1"/>
    <xf numFmtId="10" fontId="0" fillId="7" borderId="1" xfId="0" applyNumberFormat="1" applyFill="1" applyBorder="1"/>
    <xf numFmtId="2" fontId="0" fillId="0" borderId="1" xfId="0" applyNumberFormat="1" applyBorder="1"/>
    <xf numFmtId="0" fontId="0" fillId="0" borderId="0" xfId="0" applyNumberFormat="1" applyFill="1" applyBorder="1"/>
    <xf numFmtId="0" fontId="0" fillId="0" borderId="1" xfId="0" applyBorder="1"/>
    <xf numFmtId="164" fontId="0" fillId="5" borderId="1" xfId="0" applyNumberFormat="1" applyFill="1" applyBorder="1"/>
    <xf numFmtId="4" fontId="0" fillId="5" borderId="1" xfId="0" applyNumberFormat="1" applyFill="1" applyBorder="1"/>
    <xf numFmtId="10" fontId="0" fillId="5" borderId="1" xfId="0" applyNumberFormat="1" applyFill="1" applyBorder="1"/>
    <xf numFmtId="14" fontId="0" fillId="5" borderId="1" xfId="0" applyNumberFormat="1" applyFill="1" applyBorder="1"/>
    <xf numFmtId="0" fontId="0" fillId="5" borderId="1" xfId="0" applyNumberFormat="1" applyFill="1" applyBorder="1"/>
    <xf numFmtId="164" fontId="0" fillId="2" borderId="1" xfId="0" applyNumberFormat="1" applyFill="1" applyBorder="1"/>
    <xf numFmtId="4" fontId="0" fillId="3" borderId="1" xfId="0" applyNumberFormat="1" applyFill="1" applyBorder="1"/>
    <xf numFmtId="4" fontId="0" fillId="2" borderId="1" xfId="0" applyNumberFormat="1" applyFill="1" applyBorder="1"/>
    <xf numFmtId="164" fontId="0" fillId="7" borderId="1" xfId="0" applyNumberFormat="1" applyFill="1" applyBorder="1"/>
    <xf numFmtId="10" fontId="0" fillId="6" borderId="1" xfId="0" applyNumberFormat="1" applyFill="1" applyBorder="1"/>
    <xf numFmtId="0" fontId="3" fillId="0" borderId="1" xfId="0" applyFont="1" applyBorder="1" applyAlignment="1">
      <alignment horizontal="center" vertical="center"/>
    </xf>
    <xf numFmtId="0" fontId="2" fillId="8" borderId="1" xfId="0" applyFont="1" applyFill="1" applyBorder="1"/>
    <xf numFmtId="164" fontId="0" fillId="8" borderId="1" xfId="0" applyNumberFormat="1" applyFill="1" applyBorder="1"/>
    <xf numFmtId="0" fontId="0" fillId="6" borderId="1" xfId="0" applyFill="1" applyBorder="1"/>
    <xf numFmtId="0" fontId="2" fillId="4" borderId="0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64" fontId="0" fillId="10" borderId="1" xfId="0" applyNumberFormat="1" applyFill="1" applyBorder="1"/>
    <xf numFmtId="16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9"/>
  <sheetViews>
    <sheetView workbookViewId="0">
      <selection activeCell="E17" sqref="E17"/>
    </sheetView>
  </sheetViews>
  <sheetFormatPr defaultRowHeight="12.75" x14ac:dyDescent="0.2"/>
  <cols>
    <col min="3" max="3" width="21" bestFit="1" customWidth="1"/>
    <col min="4" max="5" width="10.7109375" bestFit="1" customWidth="1"/>
    <col min="6" max="6" width="9.7109375" bestFit="1" customWidth="1"/>
  </cols>
  <sheetData>
    <row r="2" spans="3:7" ht="13.5" thickBot="1" x14ac:dyDescent="0.25"/>
    <row r="3" spans="3:7" ht="13.5" thickBot="1" x14ac:dyDescent="0.25">
      <c r="D3" s="28">
        <v>2011</v>
      </c>
      <c r="E3" s="28">
        <v>2012</v>
      </c>
      <c r="F3" s="28">
        <v>2013</v>
      </c>
    </row>
    <row r="4" spans="3:7" ht="13.5" thickBot="1" x14ac:dyDescent="0.25">
      <c r="C4" s="29" t="s">
        <v>36</v>
      </c>
      <c r="D4" s="30">
        <f>OBRIGAÇÕES!D43+OBRIGAÇÕES!D9</f>
        <v>3.4644200000000001</v>
      </c>
      <c r="E4" s="30">
        <f>OBRIGAÇÕES!D9+OBRIGAÇÕES!D43+OBRIGAÇÕES!E9+OBRIGAÇÕES!E43+OBRIGAÇÕES!F9+OBRIGAÇÕES!F43</f>
        <v>180212.80442</v>
      </c>
      <c r="F4" s="36">
        <f>E4-D4</f>
        <v>180209.34</v>
      </c>
    </row>
    <row r="5" spans="3:7" ht="13.5" thickBot="1" x14ac:dyDescent="0.25">
      <c r="C5" s="9" t="s">
        <v>37</v>
      </c>
      <c r="D5" s="17"/>
      <c r="E5" s="10">
        <f>OBRIGAÇÕES!D33</f>
        <v>2.8079043715846991E-2</v>
      </c>
      <c r="F5" s="37"/>
    </row>
    <row r="6" spans="3:7" ht="13.5" thickBot="1" x14ac:dyDescent="0.25">
      <c r="C6" s="9" t="s">
        <v>38</v>
      </c>
      <c r="D6" s="17"/>
      <c r="E6" s="10">
        <f>OBRIGAÇÕES!E31</f>
        <v>2236.9002410958901</v>
      </c>
      <c r="F6" s="10">
        <f>OBRIGAÇÕES!E32/(OBRIGAÇÕES!E14-1)</f>
        <v>3547.8611999999998</v>
      </c>
    </row>
    <row r="7" spans="3:7" ht="13.5" thickBot="1" x14ac:dyDescent="0.25">
      <c r="C7" s="9" t="s">
        <v>39</v>
      </c>
      <c r="D7" s="17"/>
      <c r="E7" s="10">
        <f>OBRIGAÇÕES!F31</f>
        <v>1571.4452054794522</v>
      </c>
      <c r="F7" s="10">
        <f>OBRIGAÇÕES!F32/(OBRIGAÇÕES!F14-1)</f>
        <v>2773.5</v>
      </c>
      <c r="G7" s="1"/>
    </row>
    <row r="8" spans="3:7" ht="13.5" thickBot="1" x14ac:dyDescent="0.25">
      <c r="C8" s="9" t="s">
        <v>45</v>
      </c>
      <c r="D8" s="17"/>
      <c r="E8" s="10">
        <f>OBRIGAÇÕES!D39</f>
        <v>-2.5740767999999998</v>
      </c>
      <c r="F8" s="10">
        <f>OBRIGAÇÕES!E39</f>
        <v>3943.4640000000104</v>
      </c>
    </row>
    <row r="9" spans="3:7" ht="13.5" thickBot="1" x14ac:dyDescent="0.25">
      <c r="C9" s="12" t="s">
        <v>40</v>
      </c>
      <c r="D9" s="31"/>
      <c r="E9" s="13">
        <f>E5+E6+E8+E7</f>
        <v>3805.7994488190579</v>
      </c>
      <c r="F9" s="13">
        <f>F5+F6+F8+F7</f>
        <v>10264.82520000001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51"/>
  <sheetViews>
    <sheetView tabSelected="1" topLeftCell="A24" workbookViewId="0">
      <selection activeCell="K14" sqref="K14"/>
    </sheetView>
  </sheetViews>
  <sheetFormatPr defaultRowHeight="12.75" x14ac:dyDescent="0.2"/>
  <cols>
    <col min="3" max="3" width="35.28515625" bestFit="1" customWidth="1"/>
    <col min="4" max="6" width="11.7109375" bestFit="1" customWidth="1"/>
  </cols>
  <sheetData>
    <row r="3" spans="3:12" ht="13.5" thickBot="1" x14ac:dyDescent="0.25"/>
    <row r="4" spans="3:12" ht="13.5" thickBot="1" x14ac:dyDescent="0.25">
      <c r="C4" s="17" t="s">
        <v>0</v>
      </c>
      <c r="D4" s="33" t="s">
        <v>41</v>
      </c>
      <c r="E4" s="34" t="s">
        <v>42</v>
      </c>
      <c r="F4" s="34" t="s">
        <v>43</v>
      </c>
    </row>
    <row r="5" spans="3:12" ht="13.5" thickBot="1" x14ac:dyDescent="0.25">
      <c r="C5" s="17" t="s">
        <v>7</v>
      </c>
      <c r="D5" s="18">
        <v>0.01</v>
      </c>
      <c r="E5" s="18">
        <v>1000</v>
      </c>
      <c r="F5" s="18">
        <v>1000</v>
      </c>
      <c r="J5">
        <f>D10-D11</f>
        <v>83</v>
      </c>
      <c r="K5">
        <f>E10-E11</f>
        <v>133</v>
      </c>
      <c r="L5">
        <f>F10-F11</f>
        <v>156</v>
      </c>
    </row>
    <row r="6" spans="3:12" ht="13.5" thickBot="1" x14ac:dyDescent="0.25">
      <c r="C6" s="17" t="s">
        <v>8</v>
      </c>
      <c r="D6" s="19">
        <v>100</v>
      </c>
      <c r="E6" s="19">
        <v>100</v>
      </c>
      <c r="F6" s="19">
        <v>100</v>
      </c>
    </row>
    <row r="7" spans="3:12" ht="13.5" thickBot="1" x14ac:dyDescent="0.25">
      <c r="C7" s="17" t="s">
        <v>9</v>
      </c>
      <c r="D7" s="20">
        <v>0.96</v>
      </c>
      <c r="E7" s="20">
        <v>0.94199999999999995</v>
      </c>
      <c r="F7" s="20">
        <v>0.85</v>
      </c>
    </row>
    <row r="8" spans="3:12" ht="13.5" thickBot="1" x14ac:dyDescent="0.25">
      <c r="C8" s="17" t="s">
        <v>10</v>
      </c>
      <c r="D8" s="20">
        <v>0.05</v>
      </c>
      <c r="E8" s="20">
        <v>4.7969999999999999E-2</v>
      </c>
      <c r="F8" s="20">
        <v>3.7499999999999999E-2</v>
      </c>
    </row>
    <row r="9" spans="3:12" ht="13.5" thickBot="1" x14ac:dyDescent="0.25">
      <c r="C9" s="17" t="s">
        <v>35</v>
      </c>
      <c r="D9" s="26">
        <f>D7*D6*D5</f>
        <v>0.96</v>
      </c>
      <c r="E9" s="26">
        <f>E7*E6*E5</f>
        <v>94199.999999999985</v>
      </c>
      <c r="F9" s="26">
        <f>F7*F6*F5</f>
        <v>85000</v>
      </c>
    </row>
    <row r="10" spans="3:12" ht="13.5" thickBot="1" x14ac:dyDescent="0.25">
      <c r="C10" s="17" t="s">
        <v>1</v>
      </c>
      <c r="D10" s="21">
        <v>40792</v>
      </c>
      <c r="E10" s="21">
        <v>40945</v>
      </c>
      <c r="F10" s="21">
        <v>40872</v>
      </c>
    </row>
    <row r="11" spans="3:12" ht="13.5" thickBot="1" x14ac:dyDescent="0.25">
      <c r="C11" s="17" t="s">
        <v>2</v>
      </c>
      <c r="D11" s="21">
        <v>40709</v>
      </c>
      <c r="E11" s="21">
        <v>40812</v>
      </c>
      <c r="F11" s="21">
        <v>40716</v>
      </c>
    </row>
    <row r="12" spans="3:12" ht="13.5" thickBot="1" x14ac:dyDescent="0.25">
      <c r="C12" s="17" t="s">
        <v>3</v>
      </c>
      <c r="D12" s="21">
        <v>41075</v>
      </c>
      <c r="E12" s="21">
        <v>40812</v>
      </c>
      <c r="F12" s="21">
        <v>41082</v>
      </c>
    </row>
    <row r="13" spans="3:12" ht="13.5" thickBot="1" x14ac:dyDescent="0.25">
      <c r="C13" s="17" t="s">
        <v>4</v>
      </c>
      <c r="D13" s="21">
        <v>41075</v>
      </c>
      <c r="E13" s="21">
        <v>41543</v>
      </c>
      <c r="F13" s="21">
        <v>42273</v>
      </c>
    </row>
    <row r="14" spans="3:12" ht="13.5" thickBot="1" x14ac:dyDescent="0.25">
      <c r="C14" s="17" t="s">
        <v>5</v>
      </c>
      <c r="D14" s="22">
        <v>1</v>
      </c>
      <c r="E14" s="22">
        <v>2</v>
      </c>
      <c r="F14" s="22">
        <v>4</v>
      </c>
    </row>
    <row r="15" spans="3:12" ht="13.5" thickBot="1" x14ac:dyDescent="0.25">
      <c r="D15" s="16"/>
      <c r="E15" s="16"/>
      <c r="F15" s="16"/>
    </row>
    <row r="16" spans="3:12" ht="13.5" thickBot="1" x14ac:dyDescent="0.25">
      <c r="C16" s="17" t="s">
        <v>6</v>
      </c>
      <c r="D16" s="23">
        <f>(((D8*D5*D6))/366)*J5</f>
        <v>1.133879781420765E-2</v>
      </c>
      <c r="E16" s="23">
        <f>(((E8*E5*E6))/365)*K5</f>
        <v>1747.9479452054795</v>
      </c>
      <c r="F16" s="23">
        <f>(((F8*F5*F6))/365)*L5</f>
        <v>1602.7397260273972</v>
      </c>
    </row>
    <row r="17" spans="1:12" s="6" customFormat="1" ht="13.5" thickBo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3.5" thickBot="1" x14ac:dyDescent="0.25">
      <c r="C18" s="9" t="s">
        <v>11</v>
      </c>
      <c r="D18" s="23">
        <f>(0.002*D9)+2.5</f>
        <v>2.5019200000000001</v>
      </c>
      <c r="E18" s="23">
        <f>(0.002*E9)+2.5</f>
        <v>190.89999999999998</v>
      </c>
      <c r="F18" s="23">
        <f>(0.002*F9)+2.5</f>
        <v>172.5</v>
      </c>
    </row>
    <row r="19" spans="1:12" ht="13.5" thickBot="1" x14ac:dyDescent="0.25">
      <c r="C19" s="9" t="s">
        <v>12</v>
      </c>
      <c r="D19" s="23">
        <f>0.002*D5*D6</f>
        <v>2E-3</v>
      </c>
      <c r="E19" s="23">
        <f>0.002*E5*E6</f>
        <v>200</v>
      </c>
      <c r="F19" s="23">
        <f>0.002*F5*F6</f>
        <v>200</v>
      </c>
    </row>
    <row r="20" spans="1:12" ht="13.5" thickBot="1" x14ac:dyDescent="0.25">
      <c r="C20" s="2"/>
      <c r="D20" s="5"/>
      <c r="E20" s="5"/>
      <c r="F20" s="5"/>
    </row>
    <row r="21" spans="1:12" ht="13.5" thickBot="1" x14ac:dyDescent="0.25">
      <c r="C21" s="9" t="s">
        <v>13</v>
      </c>
      <c r="D21" s="24">
        <f>0.215*D16</f>
        <v>2.4378415300546448E-3</v>
      </c>
      <c r="E21" s="24">
        <f>0.25*E16</f>
        <v>436.98698630136988</v>
      </c>
      <c r="F21" s="24">
        <f>0.25*F16</f>
        <v>400.6849315068493</v>
      </c>
    </row>
    <row r="22" spans="1:12" ht="13.5" thickBot="1" x14ac:dyDescent="0.25">
      <c r="C22" s="2"/>
      <c r="D22" s="7"/>
      <c r="E22" s="7"/>
      <c r="F22" s="7"/>
    </row>
    <row r="23" spans="1:12" ht="13.5" thickBot="1" x14ac:dyDescent="0.25">
      <c r="C23" s="11" t="s">
        <v>18</v>
      </c>
      <c r="D23" s="25">
        <f>D8*D6*D5*0.25*D14</f>
        <v>1.2500000000000001E-2</v>
      </c>
      <c r="E23" s="25">
        <f>E8*E6*E5*0.25*E14</f>
        <v>2398.5</v>
      </c>
      <c r="F23" s="25">
        <f>F8*F6*F5*0.25*F14</f>
        <v>3750</v>
      </c>
    </row>
    <row r="24" spans="1:12" ht="13.5" thickBot="1" x14ac:dyDescent="0.25">
      <c r="C24" s="9" t="s">
        <v>15</v>
      </c>
      <c r="D24" s="23">
        <f t="shared" ref="D24:F25" si="0">D18*0.04</f>
        <v>0.10007680000000001</v>
      </c>
      <c r="E24" s="23">
        <f t="shared" si="0"/>
        <v>7.6359999999999992</v>
      </c>
      <c r="F24" s="23">
        <f t="shared" si="0"/>
        <v>6.9</v>
      </c>
    </row>
    <row r="25" spans="1:12" ht="13.5" thickBot="1" x14ac:dyDescent="0.25">
      <c r="C25" s="9" t="s">
        <v>16</v>
      </c>
      <c r="D25" s="23">
        <f t="shared" si="0"/>
        <v>8.0000000000000007E-5</v>
      </c>
      <c r="E25" s="23">
        <f t="shared" si="0"/>
        <v>8</v>
      </c>
      <c r="F25" s="23">
        <f t="shared" si="0"/>
        <v>8</v>
      </c>
    </row>
    <row r="26" spans="1:12" ht="13.5" thickBot="1" x14ac:dyDescent="0.25">
      <c r="C26" s="2"/>
      <c r="D26" s="1"/>
      <c r="E26" s="1"/>
      <c r="F26" s="1"/>
      <c r="J26" s="3"/>
    </row>
    <row r="27" spans="1:12" ht="13.5" thickBot="1" x14ac:dyDescent="0.25">
      <c r="C27" s="35" t="s">
        <v>19</v>
      </c>
      <c r="D27" s="35"/>
      <c r="E27" s="35"/>
      <c r="F27" s="32"/>
      <c r="J27" s="3"/>
    </row>
    <row r="28" spans="1:12" ht="13.5" thickBot="1" x14ac:dyDescent="0.25">
      <c r="C28" s="9" t="s">
        <v>17</v>
      </c>
      <c r="D28" s="10">
        <f>D14*D8*D6*D5</f>
        <v>0.05</v>
      </c>
      <c r="E28" s="10">
        <f>E14*E8*E6*E5</f>
        <v>9594</v>
      </c>
      <c r="F28" s="10">
        <f>F14*F8*F6*F5</f>
        <v>15000</v>
      </c>
      <c r="G28" s="1"/>
      <c r="H28" s="1"/>
      <c r="J28" s="3"/>
    </row>
    <row r="29" spans="1:12" ht="13.5" thickBot="1" x14ac:dyDescent="0.25">
      <c r="C29" s="9" t="s">
        <v>20</v>
      </c>
      <c r="D29" s="10">
        <f>D28*0.01</f>
        <v>5.0000000000000001E-4</v>
      </c>
      <c r="E29" s="10">
        <f>E28*0.01</f>
        <v>95.94</v>
      </c>
      <c r="F29" s="10">
        <f>F28*0.01</f>
        <v>150</v>
      </c>
      <c r="G29" s="1"/>
      <c r="H29" s="1"/>
      <c r="J29" s="3"/>
    </row>
    <row r="30" spans="1:12" ht="13.5" thickBot="1" x14ac:dyDescent="0.25">
      <c r="C30" s="9" t="s">
        <v>21</v>
      </c>
      <c r="D30" s="10">
        <f>(D28*0.25)+(D29*0.04)</f>
        <v>1.252E-2</v>
      </c>
      <c r="E30" s="10">
        <f>(E28*0.25)+(E29*0.04)</f>
        <v>2402.3375999999998</v>
      </c>
      <c r="F30" s="10">
        <f>(F28*0.25)+(F29*0.04)</f>
        <v>3756</v>
      </c>
      <c r="G30" s="1"/>
      <c r="H30" s="1"/>
      <c r="J30" s="3"/>
    </row>
    <row r="31" spans="1:12" ht="13.5" thickBot="1" x14ac:dyDescent="0.25">
      <c r="C31" s="9" t="s">
        <v>44</v>
      </c>
      <c r="D31" s="10"/>
      <c r="E31" s="10">
        <f>(E28/E14)-(E29/E14)-(E30/E14)+E21-E16</f>
        <v>2236.9002410958901</v>
      </c>
      <c r="F31" s="10">
        <f>(F28/F14)-(F29/F14)-(F30/F14)+F21-F16</f>
        <v>1571.4452054794522</v>
      </c>
      <c r="G31" s="1"/>
      <c r="H31" s="1"/>
      <c r="J31" s="3"/>
    </row>
    <row r="32" spans="1:12" ht="13.5" thickBot="1" x14ac:dyDescent="0.25">
      <c r="C32" s="9" t="s">
        <v>23</v>
      </c>
      <c r="D32" s="10">
        <f>D28-D29-D30</f>
        <v>3.6979999999999999E-2</v>
      </c>
      <c r="E32" s="10">
        <f>((E28-E29-E30))/E14*(E14-1)</f>
        <v>3547.8611999999998</v>
      </c>
      <c r="F32" s="10">
        <f>((F28-F29-F30))/F14*(F14-1)</f>
        <v>8320.5</v>
      </c>
      <c r="G32" s="1"/>
      <c r="H32" s="1"/>
    </row>
    <row r="33" spans="3:8" ht="13.5" thickBot="1" x14ac:dyDescent="0.25">
      <c r="C33" s="12" t="s">
        <v>22</v>
      </c>
      <c r="D33" s="13">
        <f>D32+D21-D16</f>
        <v>2.8079043715846991E-2</v>
      </c>
      <c r="E33" s="13">
        <f>E32+E21-E16+E31</f>
        <v>4473.8004821917802</v>
      </c>
      <c r="F33" s="13">
        <f>F32+F21-F16+F31</f>
        <v>8689.8904109589039</v>
      </c>
      <c r="H33" s="1"/>
    </row>
    <row r="34" spans="3:8" ht="13.5" thickBot="1" x14ac:dyDescent="0.25">
      <c r="C34" s="4"/>
      <c r="D34" s="1"/>
      <c r="E34" s="1"/>
      <c r="F34" s="1"/>
    </row>
    <row r="35" spans="3:8" ht="13.5" thickBot="1" x14ac:dyDescent="0.25">
      <c r="C35" s="35" t="s">
        <v>25</v>
      </c>
      <c r="D35" s="35"/>
      <c r="E35" s="35"/>
      <c r="F35" s="32"/>
    </row>
    <row r="36" spans="3:8" ht="13.5" thickBot="1" x14ac:dyDescent="0.25">
      <c r="C36" s="9" t="s">
        <v>14</v>
      </c>
      <c r="D36" s="10">
        <f>(D6*D5)-(D7*D6*D5)</f>
        <v>4.0000000000000036E-2</v>
      </c>
      <c r="E36" s="10">
        <f>(E6*E5)-(E7*E6*E5)</f>
        <v>5800.0000000000146</v>
      </c>
      <c r="F36" s="10">
        <f>(F6*F5)-(F7*F6*F5)</f>
        <v>15000</v>
      </c>
    </row>
    <row r="37" spans="3:8" ht="13.5" thickBot="1" x14ac:dyDescent="0.25">
      <c r="C37" s="11" t="s">
        <v>27</v>
      </c>
      <c r="D37" s="10">
        <f>(D36*0.25)+D24+D25</f>
        <v>0.11015680000000001</v>
      </c>
      <c r="E37" s="10">
        <f>(E36*0.25)+E24+E25</f>
        <v>1465.6360000000036</v>
      </c>
      <c r="F37" s="10">
        <f>(F36*0.25)+F24+F25</f>
        <v>3764.9</v>
      </c>
    </row>
    <row r="38" spans="3:8" ht="13.5" thickBot="1" x14ac:dyDescent="0.25">
      <c r="C38" s="11" t="s">
        <v>26</v>
      </c>
      <c r="D38" s="10">
        <f>D18+D19</f>
        <v>2.5039199999999999</v>
      </c>
      <c r="E38" s="10">
        <f>E18+E19</f>
        <v>390.9</v>
      </c>
      <c r="F38" s="10">
        <f>F18+F19</f>
        <v>372.5</v>
      </c>
    </row>
    <row r="39" spans="3:8" ht="13.5" thickBot="1" x14ac:dyDescent="0.25">
      <c r="C39" s="12" t="s">
        <v>24</v>
      </c>
      <c r="D39" s="13">
        <f>D36-D37-D38</f>
        <v>-2.5740767999999998</v>
      </c>
      <c r="E39" s="13">
        <f>E36-E37-E38</f>
        <v>3943.4640000000104</v>
      </c>
      <c r="F39" s="13">
        <f>F36-F37-F38</f>
        <v>10862.6</v>
      </c>
    </row>
    <row r="40" spans="3:8" ht="13.5" thickBot="1" x14ac:dyDescent="0.25">
      <c r="C40" s="2"/>
      <c r="D40" s="1"/>
      <c r="E40" s="1"/>
      <c r="F40" s="1"/>
    </row>
    <row r="41" spans="3:8" ht="13.5" thickBot="1" x14ac:dyDescent="0.25">
      <c r="C41" s="35" t="s">
        <v>33</v>
      </c>
      <c r="D41" s="35"/>
      <c r="E41" s="35"/>
      <c r="F41" s="32"/>
    </row>
    <row r="42" spans="3:8" ht="13.5" thickBot="1" x14ac:dyDescent="0.25">
      <c r="C42" s="11" t="s">
        <v>28</v>
      </c>
      <c r="D42" s="13">
        <f>D33+D39</f>
        <v>-2.5459977562841529</v>
      </c>
      <c r="E42" s="13">
        <f>E33+E39</f>
        <v>8417.2644821917911</v>
      </c>
      <c r="F42" s="13">
        <f>F33+F39</f>
        <v>19552.490410958904</v>
      </c>
    </row>
    <row r="43" spans="3:8" ht="13.5" thickBot="1" x14ac:dyDescent="0.25">
      <c r="C43" s="11" t="s">
        <v>29</v>
      </c>
      <c r="D43" s="10">
        <f>D29+D38</f>
        <v>2.5044200000000001</v>
      </c>
      <c r="E43" s="10">
        <f>E29+E38</f>
        <v>486.84</v>
      </c>
      <c r="F43" s="10">
        <f>F29+F38</f>
        <v>522.5</v>
      </c>
    </row>
    <row r="44" spans="3:8" ht="13.5" thickBot="1" x14ac:dyDescent="0.25">
      <c r="C44" s="11" t="s">
        <v>30</v>
      </c>
      <c r="D44" s="10">
        <f>D30+D37-D21</f>
        <v>0.12023895846994537</v>
      </c>
      <c r="E44" s="10">
        <f>E30+E37-E21</f>
        <v>3430.9866136986334</v>
      </c>
      <c r="F44" s="10">
        <f>F30+F37-F21</f>
        <v>7120.2150684931503</v>
      </c>
    </row>
    <row r="45" spans="3:8" ht="13.5" thickBot="1" x14ac:dyDescent="0.25">
      <c r="C45" s="11" t="s">
        <v>31</v>
      </c>
      <c r="D45" s="27">
        <f>(D33+D30+D39+D37-D21)/D9/D51</f>
        <v>-3.3147689665471929</v>
      </c>
      <c r="E45" s="27">
        <f>(E33+E30+E39+E37-E21)/E9/E51</f>
        <v>7.8024756218213961E-2</v>
      </c>
      <c r="F45" s="27">
        <f>(F33+F30+F39+F37-F21)/F9/F51</f>
        <v>8.3164034633721975E-2</v>
      </c>
    </row>
    <row r="46" spans="3:8" ht="13.5" thickBot="1" x14ac:dyDescent="0.25">
      <c r="C46" s="9" t="s">
        <v>32</v>
      </c>
      <c r="D46" s="14">
        <f>(D39+D33)/D9/D51</f>
        <v>-3.4790739949223415</v>
      </c>
      <c r="E46" s="14">
        <f>(E39+E33)/E9/E51</f>
        <v>5.543054446871417E-2</v>
      </c>
      <c r="F46" s="14">
        <f>(F39+F33)/F9/F51</f>
        <v>6.0963594074293644E-2</v>
      </c>
    </row>
    <row r="50" spans="3:6" ht="13.5" thickBot="1" x14ac:dyDescent="0.25"/>
    <row r="51" spans="3:6" ht="13.5" thickBot="1" x14ac:dyDescent="0.25">
      <c r="C51" s="9" t="s">
        <v>34</v>
      </c>
      <c r="D51" s="15">
        <f>DAYS360(D10,D13)/366</f>
        <v>0.76229508196721307</v>
      </c>
      <c r="E51" s="15">
        <f>DAYS360(E10,E13)/366</f>
        <v>1.6120218579234973</v>
      </c>
      <c r="F51" s="15">
        <f>DAYS360(F10,F13)/366</f>
        <v>3.7732240437158469</v>
      </c>
    </row>
  </sheetData>
  <mergeCells count="3">
    <mergeCell ref="C27:E27"/>
    <mergeCell ref="C35:E35"/>
    <mergeCell ref="C41:E4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RESUMO</vt:lpstr>
      <vt:lpstr>OBRIGAÇÕES</vt:lpstr>
      <vt:lpstr>Folha3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dinia</cp:lastModifiedBy>
  <cp:lastPrinted>2012-02-06T22:50:31Z</cp:lastPrinted>
  <dcterms:created xsi:type="dcterms:W3CDTF">2010-12-29T22:21:57Z</dcterms:created>
  <dcterms:modified xsi:type="dcterms:W3CDTF">2012-02-07T23:41:42Z</dcterms:modified>
</cp:coreProperties>
</file>