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30" windowWidth="19035" windowHeight="8685" activeTab="1"/>
  </bookViews>
  <sheets>
    <sheet name="Folha1" sheetId="1" r:id="rId1"/>
    <sheet name="OBRIGAÇÕES" sheetId="2" r:id="rId2"/>
    <sheet name="Folha3" sheetId="3" r:id="rId3"/>
  </sheets>
  <calcPr calcId="145621"/>
</workbook>
</file>

<file path=xl/calcChain.xml><?xml version="1.0" encoding="utf-8"?>
<calcChain xmlns="http://schemas.openxmlformats.org/spreadsheetml/2006/main">
  <c r="D23" i="2" l="1"/>
  <c r="E23" i="2"/>
  <c r="B30" i="1"/>
  <c r="D37" i="2"/>
  <c r="D30" i="2"/>
  <c r="E30" i="2"/>
  <c r="E37" i="2"/>
  <c r="I5" i="2"/>
  <c r="E16" i="2" s="1"/>
  <c r="E21" i="2" s="1"/>
  <c r="E52" i="2"/>
  <c r="E19" i="2"/>
  <c r="E9" i="2"/>
  <c r="D19" i="2"/>
  <c r="D25" i="2" s="1"/>
  <c r="D52" i="2"/>
  <c r="B27" i="1"/>
  <c r="B25" i="1"/>
  <c r="H5" i="2"/>
  <c r="D16" i="2" s="1"/>
  <c r="D21" i="2" s="1"/>
  <c r="B21" i="1"/>
  <c r="B35" i="1"/>
  <c r="B17" i="1"/>
  <c r="D9" i="2"/>
  <c r="D18" i="2" s="1"/>
  <c r="D39" i="2" s="1"/>
  <c r="E31" i="2" l="1"/>
  <c r="D31" i="2"/>
  <c r="D44" i="2" s="1"/>
  <c r="D24" i="2"/>
  <c r="D27" i="2" s="1"/>
  <c r="E25" i="2"/>
  <c r="E18" i="2"/>
  <c r="E39" i="2" s="1"/>
  <c r="C35" i="1"/>
  <c r="C36" i="1" s="1"/>
  <c r="C19" i="1"/>
  <c r="C20" i="1" s="1"/>
  <c r="C23" i="1" s="1"/>
  <c r="C14" i="1"/>
  <c r="C21" i="1" s="1"/>
  <c r="C11" i="1"/>
  <c r="C24" i="1" s="1"/>
  <c r="C9" i="1"/>
  <c r="C10" i="1" s="1"/>
  <c r="B19" i="1"/>
  <c r="B11" i="1"/>
  <c r="E44" i="2" l="1"/>
  <c r="D38" i="2"/>
  <c r="D40" i="2" s="1"/>
  <c r="D32" i="2"/>
  <c r="D33" i="2" s="1"/>
  <c r="D34" i="2" s="1"/>
  <c r="E32" i="2"/>
  <c r="E33" i="2" s="1"/>
  <c r="E34" i="2" s="1"/>
  <c r="E24" i="2"/>
  <c r="E27" i="2" s="1"/>
  <c r="B20" i="1"/>
  <c r="B23" i="1" s="1"/>
  <c r="C17" i="1"/>
  <c r="B36" i="1"/>
  <c r="B24" i="1"/>
  <c r="B9" i="1"/>
  <c r="D45" i="2" l="1"/>
  <c r="D43" i="2"/>
  <c r="D47" i="2"/>
  <c r="D46" i="2"/>
  <c r="E38" i="2"/>
  <c r="C18" i="1"/>
  <c r="B10" i="1"/>
  <c r="B18" i="1" s="1"/>
  <c r="B14" i="1"/>
  <c r="E40" i="2" l="1"/>
  <c r="E47" i="2" s="1"/>
  <c r="E45" i="2"/>
  <c r="B28" i="1"/>
  <c r="B29" i="1" s="1"/>
  <c r="B26" i="1"/>
  <c r="C25" i="1"/>
  <c r="C26" i="1" s="1"/>
  <c r="C27" i="1" s="1"/>
  <c r="C28" i="1"/>
  <c r="C29" i="1" s="1"/>
  <c r="C30" i="1" s="1"/>
  <c r="E43" i="2" l="1"/>
  <c r="E46" i="2"/>
</calcChain>
</file>

<file path=xl/comments1.xml><?xml version="1.0" encoding="utf-8"?>
<comments xmlns="http://schemas.openxmlformats.org/spreadsheetml/2006/main">
  <authors>
    <author>user</author>
  </authors>
  <commentList>
    <comment ref="A20" authorId="0">
      <text>
        <r>
          <rPr>
            <b/>
            <sz val="8"/>
            <color indexed="81"/>
            <rFont val="Tahoma"/>
          </rPr>
          <t>user:</t>
        </r>
        <r>
          <rPr>
            <sz val="8"/>
            <color indexed="81"/>
            <rFont val="Tahoma"/>
          </rPr>
          <t xml:space="preserve">
21,5% Fiscalidade
2% Comissao Banco = 76,5%</t>
        </r>
      </text>
    </comment>
  </commentList>
</comments>
</file>

<file path=xl/sharedStrings.xml><?xml version="1.0" encoding="utf-8"?>
<sst xmlns="http://schemas.openxmlformats.org/spreadsheetml/2006/main" count="66" uniqueCount="64">
  <si>
    <t>Valor Nominal Obrigação</t>
  </si>
  <si>
    <t>Preço Compra</t>
  </si>
  <si>
    <t>Taxa Cupao</t>
  </si>
  <si>
    <t>Nº de cupoes anual</t>
  </si>
  <si>
    <t>taxa imposto</t>
  </si>
  <si>
    <t>data compra</t>
  </si>
  <si>
    <t>data maturidade</t>
  </si>
  <si>
    <t>valor investimento</t>
  </si>
  <si>
    <t>juros corridos a pagar</t>
  </si>
  <si>
    <t>valor bruto cupao</t>
  </si>
  <si>
    <t>valor liquido cupao</t>
  </si>
  <si>
    <t>tempo ate maturidade (anos)</t>
  </si>
  <si>
    <t>nº cupoes a receber</t>
  </si>
  <si>
    <t>rendibilidade anualizada Liquida %</t>
  </si>
  <si>
    <t>rentabiliadade esperada liquida $</t>
  </si>
  <si>
    <t>quantidade</t>
  </si>
  <si>
    <t>Valor Dispendido sem outros custos</t>
  </si>
  <si>
    <t>rendibilidade liquida de impostos %</t>
  </si>
  <si>
    <t>Total de cupões liq.</t>
  </si>
  <si>
    <t>valor reembolso</t>
  </si>
  <si>
    <t>Caso exista tributação de +valias</t>
  </si>
  <si>
    <t>OT</t>
  </si>
  <si>
    <t>data proximo cupao</t>
  </si>
  <si>
    <t>Comissão Variável Compra</t>
  </si>
  <si>
    <t>Comissão variável Reembolso</t>
  </si>
  <si>
    <t>Comissão Fixa</t>
  </si>
  <si>
    <t>BRISA</t>
  </si>
  <si>
    <t>Obrigação</t>
  </si>
  <si>
    <t>Data de Compra</t>
  </si>
  <si>
    <t>Data do último cupão</t>
  </si>
  <si>
    <t>Data do próximo cupão</t>
  </si>
  <si>
    <t>Data maturidade</t>
  </si>
  <si>
    <t>Número de cupões</t>
  </si>
  <si>
    <t>Juros Iliquidos Corridos</t>
  </si>
  <si>
    <t>Valor Nominal</t>
  </si>
  <si>
    <t>Quantidade</t>
  </si>
  <si>
    <t>Preço de Compra</t>
  </si>
  <si>
    <t>valor Iliquido</t>
  </si>
  <si>
    <t>Cupão</t>
  </si>
  <si>
    <t>Comissão de Compra</t>
  </si>
  <si>
    <t>Comissão de Reembolso</t>
  </si>
  <si>
    <t>IRS Recebido</t>
  </si>
  <si>
    <t>Mais Valia de Compra Iliquida</t>
  </si>
  <si>
    <t>Imposto de Selo Compra</t>
  </si>
  <si>
    <t>Imposto de Selo Venda</t>
  </si>
  <si>
    <t>Cupões Iliquido</t>
  </si>
  <si>
    <t>Liquidação Compra</t>
  </si>
  <si>
    <t xml:space="preserve">IRS Pago </t>
  </si>
  <si>
    <t>Cupões</t>
  </si>
  <si>
    <t>Comissão de Cupão</t>
  </si>
  <si>
    <t>Imposto sobre cupão (IRS e SELO)</t>
  </si>
  <si>
    <t>Cupões a receber</t>
  </si>
  <si>
    <t xml:space="preserve">Cupões Liquido </t>
  </si>
  <si>
    <t>Mais Valia Líquida</t>
  </si>
  <si>
    <t>Mais Valia</t>
  </si>
  <si>
    <t xml:space="preserve">Comissão de Compra &amp; Venda </t>
  </si>
  <si>
    <t>Imposto de Mais Valia e SELO</t>
  </si>
  <si>
    <t>Total Rendimento Líquido</t>
  </si>
  <si>
    <t>Total de Comissões</t>
  </si>
  <si>
    <t>Total de Impostos</t>
  </si>
  <si>
    <t>YTM Líquida de Comissões</t>
  </si>
  <si>
    <t>YTM Liquida de Comissões e Impostos</t>
  </si>
  <si>
    <t>TOTAL</t>
  </si>
  <si>
    <t>Anos até à maturidade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</si>
</sst>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\ &quot;€&quot;"/>
    <numFmt numFmtId="165" formatCode="0.000%"/>
    <numFmt numFmtId="166" formatCode="dd/mm/yyyy;@"/>
  </numFmts>
  <fonts count="7" x14ac:knownFonts="1">
    <font>
      <sz val="10"/>
      <name val="Arial"/>
    </font>
    <font>
      <sz val="8"/>
      <name val="Arial"/>
    </font>
    <font>
      <sz val="8"/>
      <color indexed="81"/>
      <name val="Tahoma"/>
    </font>
    <font>
      <b/>
      <sz val="8"/>
      <color indexed="81"/>
      <name val="Tahoma"/>
    </font>
    <font>
      <b/>
      <sz val="8"/>
      <name val="Arial"/>
    </font>
    <font>
      <sz val="8"/>
      <name val="Arial"/>
      <family val="2"/>
    </font>
    <font>
      <sz val="10"/>
      <name val="Arial"/>
      <family val="2"/>
    </font>
  </fonts>
  <fills count="14">
    <fill>
      <patternFill patternType="none"/>
    </fill>
    <fill>
      <patternFill patternType="gray125"/>
    </fill>
    <fill>
      <patternFill patternType="solid">
        <fgColor indexed="11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55">
    <xf numFmtId="0" fontId="0" fillId="0" borderId="0" xfId="0"/>
    <xf numFmtId="0" fontId="1" fillId="0" borderId="0" xfId="0" applyFont="1"/>
    <xf numFmtId="0" fontId="4" fillId="0" borderId="0" xfId="0" applyFont="1" applyAlignment="1">
      <alignment horizontal="center"/>
    </xf>
    <xf numFmtId="164" fontId="1" fillId="0" borderId="0" xfId="0" applyNumberFormat="1" applyFont="1"/>
    <xf numFmtId="10" fontId="1" fillId="0" borderId="0" xfId="0" applyNumberFormat="1" applyFont="1"/>
    <xf numFmtId="165" fontId="1" fillId="0" borderId="0" xfId="0" applyNumberFormat="1" applyFont="1"/>
    <xf numFmtId="14" fontId="1" fillId="0" borderId="0" xfId="0" applyNumberFormat="1" applyFont="1"/>
    <xf numFmtId="0" fontId="1" fillId="3" borderId="0" xfId="0" applyFont="1" applyFill="1"/>
    <xf numFmtId="0" fontId="1" fillId="4" borderId="0" xfId="0" applyFont="1" applyFill="1"/>
    <xf numFmtId="0" fontId="4" fillId="0" borderId="1" xfId="0" applyFont="1" applyBorder="1"/>
    <xf numFmtId="164" fontId="4" fillId="0" borderId="2" xfId="0" applyNumberFormat="1" applyFont="1" applyBorder="1"/>
    <xf numFmtId="0" fontId="4" fillId="0" borderId="0" xfId="0" applyFont="1"/>
    <xf numFmtId="0" fontId="1" fillId="0" borderId="0" xfId="0" applyFont="1" applyFill="1"/>
    <xf numFmtId="0" fontId="1" fillId="5" borderId="0" xfId="0" applyFont="1" applyFill="1"/>
    <xf numFmtId="164" fontId="1" fillId="5" borderId="0" xfId="0" applyNumberFormat="1" applyFont="1" applyFill="1"/>
    <xf numFmtId="10" fontId="1" fillId="5" borderId="0" xfId="0" applyNumberFormat="1" applyFont="1" applyFill="1"/>
    <xf numFmtId="17" fontId="4" fillId="2" borderId="0" xfId="0" applyNumberFormat="1" applyFont="1" applyFill="1" applyAlignment="1">
      <alignment horizontal="center"/>
    </xf>
    <xf numFmtId="3" fontId="1" fillId="0" borderId="0" xfId="0" applyNumberFormat="1" applyFont="1"/>
    <xf numFmtId="0" fontId="1" fillId="6" borderId="0" xfId="0" applyFont="1" applyFill="1"/>
    <xf numFmtId="164" fontId="1" fillId="6" borderId="0" xfId="0" applyNumberFormat="1" applyFont="1" applyFill="1"/>
    <xf numFmtId="10" fontId="1" fillId="6" borderId="0" xfId="0" applyNumberFormat="1" applyFont="1" applyFill="1"/>
    <xf numFmtId="2" fontId="1" fillId="2" borderId="0" xfId="0" applyNumberFormat="1" applyFont="1" applyFill="1"/>
    <xf numFmtId="166" fontId="1" fillId="0" borderId="0" xfId="0" applyNumberFormat="1" applyFont="1"/>
    <xf numFmtId="0" fontId="5" fillId="0" borderId="0" xfId="0" applyFont="1"/>
    <xf numFmtId="164" fontId="1" fillId="0" borderId="0" xfId="0" applyNumberFormat="1" applyFont="1" applyFill="1"/>
    <xf numFmtId="164" fontId="1" fillId="7" borderId="0" xfId="0" applyNumberFormat="1" applyFont="1" applyFill="1"/>
    <xf numFmtId="14" fontId="1" fillId="0" borderId="0" xfId="0" applyNumberFormat="1" applyFont="1" applyFill="1"/>
    <xf numFmtId="164" fontId="0" fillId="0" borderId="0" xfId="0" applyNumberFormat="1"/>
    <xf numFmtId="0" fontId="6" fillId="0" borderId="0" xfId="0" applyFont="1"/>
    <xf numFmtId="0" fontId="0" fillId="0" borderId="0" xfId="0" applyAlignment="1">
      <alignment horizontal="center" vertical="center"/>
    </xf>
    <xf numFmtId="0" fontId="6" fillId="0" borderId="0" xfId="0" applyFont="1" applyFill="1" applyBorder="1"/>
    <xf numFmtId="164" fontId="0" fillId="13" borderId="0" xfId="0" applyNumberFormat="1" applyFill="1"/>
    <xf numFmtId="0" fontId="0" fillId="13" borderId="0" xfId="0" applyFill="1"/>
    <xf numFmtId="4" fontId="0" fillId="13" borderId="0" xfId="0" applyNumberFormat="1" applyFill="1"/>
    <xf numFmtId="0" fontId="0" fillId="0" borderId="0" xfId="0" applyFill="1" applyAlignment="1"/>
    <xf numFmtId="0" fontId="6" fillId="10" borderId="3" xfId="0" applyFont="1" applyFill="1" applyBorder="1" applyAlignment="1">
      <alignment horizontal="center"/>
    </xf>
    <xf numFmtId="0" fontId="6" fillId="0" borderId="3" xfId="0" applyFont="1" applyBorder="1"/>
    <xf numFmtId="164" fontId="0" fillId="0" borderId="3" xfId="0" applyNumberFormat="1" applyBorder="1"/>
    <xf numFmtId="0" fontId="6" fillId="0" borderId="3" xfId="0" applyFont="1" applyFill="1" applyBorder="1"/>
    <xf numFmtId="0" fontId="6" fillId="12" borderId="3" xfId="0" applyFont="1" applyFill="1" applyBorder="1"/>
    <xf numFmtId="164" fontId="0" fillId="12" borderId="3" xfId="0" applyNumberFormat="1" applyFill="1" applyBorder="1"/>
    <xf numFmtId="10" fontId="0" fillId="0" borderId="3" xfId="0" applyNumberFormat="1" applyBorder="1"/>
    <xf numFmtId="10" fontId="0" fillId="13" borderId="3" xfId="0" applyNumberFormat="1" applyFill="1" applyBorder="1"/>
    <xf numFmtId="2" fontId="0" fillId="0" borderId="3" xfId="0" applyNumberFormat="1" applyBorder="1"/>
    <xf numFmtId="0" fontId="0" fillId="0" borderId="0" xfId="0" applyNumberFormat="1" applyFill="1" applyBorder="1"/>
    <xf numFmtId="0" fontId="0" fillId="0" borderId="3" xfId="0" applyBorder="1"/>
    <xf numFmtId="164" fontId="0" fillId="11" borderId="3" xfId="0" applyNumberFormat="1" applyFill="1" applyBorder="1"/>
    <xf numFmtId="4" fontId="0" fillId="11" borderId="3" xfId="0" applyNumberFormat="1" applyFill="1" applyBorder="1"/>
    <xf numFmtId="10" fontId="0" fillId="11" borderId="3" xfId="0" applyNumberFormat="1" applyFill="1" applyBorder="1"/>
    <xf numFmtId="14" fontId="0" fillId="11" borderId="3" xfId="0" applyNumberFormat="1" applyFill="1" applyBorder="1"/>
    <xf numFmtId="0" fontId="0" fillId="11" borderId="3" xfId="0" applyNumberFormat="1" applyFill="1" applyBorder="1"/>
    <xf numFmtId="0" fontId="0" fillId="8" borderId="3" xfId="0" applyFill="1" applyBorder="1"/>
    <xf numFmtId="164" fontId="0" fillId="8" borderId="3" xfId="0" applyNumberFormat="1" applyFill="1" applyBorder="1"/>
    <xf numFmtId="4" fontId="0" fillId="9" borderId="3" xfId="0" applyNumberFormat="1" applyFill="1" applyBorder="1"/>
    <xf numFmtId="4" fontId="0" fillId="8" borderId="3" xfId="0" applyNumberFormat="1" applyFill="1" applyBorder="1"/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E36"/>
  <sheetViews>
    <sheetView zoomScale="150" zoomScaleNormal="150" workbookViewId="0">
      <pane xSplit="1" ySplit="3" topLeftCell="B18" activePane="bottomRight" state="frozen"/>
      <selection pane="topRight" activeCell="B1" sqref="B1"/>
      <selection pane="bottomLeft" activeCell="A4" sqref="A4"/>
      <selection pane="bottomRight" activeCell="B30" sqref="B30"/>
    </sheetView>
  </sheetViews>
  <sheetFormatPr defaultRowHeight="11.25" x14ac:dyDescent="0.2"/>
  <cols>
    <col min="1" max="1" width="26.5703125" style="1" bestFit="1" customWidth="1"/>
    <col min="2" max="3" width="10" style="1" customWidth="1"/>
    <col min="4" max="16384" width="9.140625" style="1"/>
  </cols>
  <sheetData>
    <row r="1" spans="1:5" ht="5.25" customHeight="1" x14ac:dyDescent="0.2"/>
    <row r="2" spans="1:5" x14ac:dyDescent="0.2">
      <c r="A2" s="23"/>
      <c r="B2" s="2" t="s">
        <v>21</v>
      </c>
      <c r="C2" s="2" t="s">
        <v>26</v>
      </c>
    </row>
    <row r="3" spans="1:5" x14ac:dyDescent="0.2">
      <c r="B3" s="16">
        <v>41061</v>
      </c>
      <c r="C3" s="16">
        <v>41061</v>
      </c>
    </row>
    <row r="4" spans="1:5" x14ac:dyDescent="0.2">
      <c r="A4" s="1" t="s">
        <v>0</v>
      </c>
      <c r="B4" s="3">
        <v>0.01</v>
      </c>
      <c r="C4" s="3">
        <v>1000</v>
      </c>
    </row>
    <row r="5" spans="1:5" x14ac:dyDescent="0.2">
      <c r="A5" s="1" t="s">
        <v>1</v>
      </c>
      <c r="B5" s="4">
        <v>0.96</v>
      </c>
      <c r="C5" s="4">
        <v>0.94199999999999995</v>
      </c>
    </row>
    <row r="6" spans="1:5" x14ac:dyDescent="0.2">
      <c r="A6" s="1" t="s">
        <v>15</v>
      </c>
      <c r="B6" s="17">
        <v>1100000</v>
      </c>
      <c r="C6" s="17">
        <v>8</v>
      </c>
    </row>
    <row r="7" spans="1:5" x14ac:dyDescent="0.2">
      <c r="A7" s="1" t="s">
        <v>2</v>
      </c>
      <c r="B7" s="5">
        <v>0.05</v>
      </c>
      <c r="C7" s="5">
        <v>4.7969999999999999E-2</v>
      </c>
    </row>
    <row r="8" spans="1:5" x14ac:dyDescent="0.2">
      <c r="A8" s="1" t="s">
        <v>3</v>
      </c>
      <c r="B8" s="1">
        <v>1</v>
      </c>
      <c r="C8" s="1">
        <v>1</v>
      </c>
    </row>
    <row r="9" spans="1:5" x14ac:dyDescent="0.2">
      <c r="A9" s="1" t="s">
        <v>16</v>
      </c>
      <c r="B9" s="24">
        <f t="shared" ref="B9:C9" si="0">B4*B5*B6</f>
        <v>10559.999999999998</v>
      </c>
      <c r="C9" s="24">
        <f t="shared" si="0"/>
        <v>7536</v>
      </c>
      <c r="E9" s="3"/>
    </row>
    <row r="10" spans="1:5" x14ac:dyDescent="0.2">
      <c r="A10" s="1" t="s">
        <v>23</v>
      </c>
      <c r="B10" s="25">
        <f>B9*0.002</f>
        <v>21.119999999999997</v>
      </c>
      <c r="C10" s="25">
        <f>C9*0.002</f>
        <v>15.072000000000001</v>
      </c>
    </row>
    <row r="11" spans="1:5" x14ac:dyDescent="0.2">
      <c r="A11" s="1" t="s">
        <v>24</v>
      </c>
      <c r="B11" s="25">
        <f>0.002*B6*B4</f>
        <v>22</v>
      </c>
      <c r="C11" s="25">
        <f>0.002*C6*C4</f>
        <v>16</v>
      </c>
    </row>
    <row r="12" spans="1:5" x14ac:dyDescent="0.2">
      <c r="A12" s="1" t="s">
        <v>25</v>
      </c>
      <c r="B12" s="25">
        <v>2.5</v>
      </c>
      <c r="C12" s="25">
        <v>2.5</v>
      </c>
    </row>
    <row r="13" spans="1:5" x14ac:dyDescent="0.2">
      <c r="A13" s="1" t="s">
        <v>4</v>
      </c>
      <c r="B13" s="4">
        <v>0.215</v>
      </c>
      <c r="C13" s="4">
        <v>0.25</v>
      </c>
    </row>
    <row r="14" spans="1:5" x14ac:dyDescent="0.2">
      <c r="A14" s="1" t="s">
        <v>5</v>
      </c>
      <c r="B14" s="6">
        <f>B33</f>
        <v>40792</v>
      </c>
      <c r="C14" s="6">
        <f>C33</f>
        <v>40941</v>
      </c>
    </row>
    <row r="15" spans="1:5" x14ac:dyDescent="0.2">
      <c r="A15" s="1" t="s">
        <v>22</v>
      </c>
      <c r="B15" s="6">
        <v>41075</v>
      </c>
      <c r="C15" s="6">
        <v>41178</v>
      </c>
    </row>
    <row r="16" spans="1:5" s="18" customFormat="1" x14ac:dyDescent="0.2">
      <c r="A16" s="18" t="s">
        <v>6</v>
      </c>
      <c r="B16" s="26">
        <v>41075</v>
      </c>
      <c r="C16" s="26">
        <v>41543</v>
      </c>
    </row>
    <row r="17" spans="1:3" x14ac:dyDescent="0.2">
      <c r="A17" s="8" t="s">
        <v>8</v>
      </c>
      <c r="B17" s="3">
        <f>B19/365*B35</f>
        <v>125.06849315068493</v>
      </c>
      <c r="C17" s="3">
        <f>C19/365*C35</f>
        <v>135.63024657534245</v>
      </c>
    </row>
    <row r="18" spans="1:3" s="11" customFormat="1" x14ac:dyDescent="0.2">
      <c r="A18" s="9" t="s">
        <v>7</v>
      </c>
      <c r="B18" s="10">
        <f>B9+B10+B17+B12</f>
        <v>10708.688493150685</v>
      </c>
      <c r="C18" s="10">
        <f>C9+C10+C17+C12</f>
        <v>7689.2022465753425</v>
      </c>
    </row>
    <row r="19" spans="1:3" x14ac:dyDescent="0.2">
      <c r="A19" s="1" t="s">
        <v>9</v>
      </c>
      <c r="B19" s="3">
        <f>B4*B6*B7</f>
        <v>550</v>
      </c>
      <c r="C19" s="3">
        <f>C4*C6*C7</f>
        <v>383.76</v>
      </c>
    </row>
    <row r="20" spans="1:3" x14ac:dyDescent="0.2">
      <c r="A20" s="1" t="s">
        <v>10</v>
      </c>
      <c r="B20" s="3">
        <f>B19*(1-B13)-MAX(2.5,1%*B19)</f>
        <v>426.25</v>
      </c>
      <c r="C20" s="3">
        <f>C19*(1-C13)-MAX(2.5,1%*C19)</f>
        <v>283.98239999999998</v>
      </c>
    </row>
    <row r="21" spans="1:3" x14ac:dyDescent="0.2">
      <c r="A21" s="7" t="s">
        <v>11</v>
      </c>
      <c r="B21" s="21">
        <f>DAYS360(B14,B16)/360</f>
        <v>0.77500000000000002</v>
      </c>
      <c r="C21" s="21">
        <f>DAYS360(C14,C16)/360</f>
        <v>1.65</v>
      </c>
    </row>
    <row r="22" spans="1:3" s="8" customFormat="1" x14ac:dyDescent="0.2">
      <c r="A22" s="1" t="s">
        <v>12</v>
      </c>
      <c r="B22" s="12">
        <v>1</v>
      </c>
      <c r="C22" s="12">
        <v>2</v>
      </c>
    </row>
    <row r="23" spans="1:3" x14ac:dyDescent="0.2">
      <c r="A23" s="1" t="s">
        <v>18</v>
      </c>
      <c r="B23" s="3">
        <f>B22*B20</f>
        <v>426.25</v>
      </c>
      <c r="C23" s="3">
        <f>C22*C20</f>
        <v>567.96479999999997</v>
      </c>
    </row>
    <row r="24" spans="1:3" ht="12" customHeight="1" x14ac:dyDescent="0.2">
      <c r="A24" s="1" t="s">
        <v>19</v>
      </c>
      <c r="B24" s="3">
        <f>B4*B6-B11</f>
        <v>10978</v>
      </c>
      <c r="C24" s="3">
        <f>C4*C6-C11</f>
        <v>7984</v>
      </c>
    </row>
    <row r="25" spans="1:3" x14ac:dyDescent="0.2">
      <c r="A25" s="13" t="s">
        <v>14</v>
      </c>
      <c r="B25" s="14">
        <f>B24+B23-B18</f>
        <v>695.56150684931526</v>
      </c>
      <c r="C25" s="14">
        <f>C24+C23-C18</f>
        <v>862.7625534246572</v>
      </c>
    </row>
    <row r="26" spans="1:3" x14ac:dyDescent="0.2">
      <c r="A26" s="13" t="s">
        <v>17</v>
      </c>
      <c r="B26" s="15">
        <f>B25/B18</f>
        <v>6.4953005897426086E-2</v>
      </c>
      <c r="C26" s="15">
        <f>C25/C18</f>
        <v>0.11220442976498882</v>
      </c>
    </row>
    <row r="27" spans="1:3" x14ac:dyDescent="0.2">
      <c r="A27" s="13" t="s">
        <v>13</v>
      </c>
      <c r="B27" s="15">
        <f>B26/B21</f>
        <v>8.3810330190227211E-2</v>
      </c>
      <c r="C27" s="15">
        <f>C26/C21</f>
        <v>6.8002684706053834E-2</v>
      </c>
    </row>
    <row r="28" spans="1:3" x14ac:dyDescent="0.2">
      <c r="A28" s="18" t="s">
        <v>20</v>
      </c>
      <c r="B28" s="19">
        <f>B24-B13*(B24-B18)+B23-B18</f>
        <v>637.65953287671255</v>
      </c>
      <c r="C28" s="19">
        <f>C24-C13*(C24-C18)+C23-C18</f>
        <v>789.06311506849397</v>
      </c>
    </row>
    <row r="29" spans="1:3" x14ac:dyDescent="0.2">
      <c r="A29" s="18" t="s">
        <v>17</v>
      </c>
      <c r="B29" s="20">
        <f>B28/B18</f>
        <v>5.9545996999031382E-2</v>
      </c>
      <c r="C29" s="20">
        <f>C28/C18</f>
        <v>0.10261963332020965</v>
      </c>
    </row>
    <row r="30" spans="1:3" x14ac:dyDescent="0.2">
      <c r="A30" s="18" t="s">
        <v>13</v>
      </c>
      <c r="B30" s="20">
        <f>B29/B21</f>
        <v>7.6833544514879198E-2</v>
      </c>
      <c r="C30" s="20">
        <f>C29/C21</f>
        <v>6.2193717163763429E-2</v>
      </c>
    </row>
    <row r="33" spans="2:3" x14ac:dyDescent="0.2">
      <c r="B33" s="6">
        <v>40792</v>
      </c>
      <c r="C33" s="6">
        <v>40941</v>
      </c>
    </row>
    <row r="34" spans="2:3" x14ac:dyDescent="0.2">
      <c r="B34" s="22">
        <v>40709</v>
      </c>
      <c r="C34" s="22">
        <v>40812</v>
      </c>
    </row>
    <row r="35" spans="2:3" x14ac:dyDescent="0.2">
      <c r="B35" s="1">
        <f>B33-B34</f>
        <v>83</v>
      </c>
      <c r="C35" s="1">
        <f>C33-C34</f>
        <v>129</v>
      </c>
    </row>
    <row r="36" spans="2:3" x14ac:dyDescent="0.2">
      <c r="B36" s="1">
        <f>B35+5</f>
        <v>88</v>
      </c>
      <c r="C36" s="1">
        <f>C35+5</f>
        <v>134</v>
      </c>
    </row>
  </sheetData>
  <phoneticPr fontId="1" type="noConversion"/>
  <pageMargins left="0.75" right="0.75" top="1" bottom="1" header="0" footer="0"/>
  <pageSetup paperSize="9" orientation="portrait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J52"/>
  <sheetViews>
    <sheetView tabSelected="1" workbookViewId="0">
      <selection activeCell="E7" sqref="E7"/>
    </sheetView>
  </sheetViews>
  <sheetFormatPr defaultRowHeight="12.75" x14ac:dyDescent="0.2"/>
  <cols>
    <col min="3" max="3" width="35.28515625" bestFit="1" customWidth="1"/>
    <col min="4" max="4" width="15.42578125" bestFit="1" customWidth="1"/>
    <col min="5" max="5" width="11.7109375" bestFit="1" customWidth="1"/>
  </cols>
  <sheetData>
    <row r="3" spans="3:9" ht="13.5" thickBot="1" x14ac:dyDescent="0.25"/>
    <row r="4" spans="3:9" ht="13.5" thickBot="1" x14ac:dyDescent="0.25">
      <c r="C4" s="45" t="s">
        <v>27</v>
      </c>
      <c r="D4" s="45"/>
      <c r="E4" s="45"/>
    </row>
    <row r="5" spans="3:9" ht="13.5" thickBot="1" x14ac:dyDescent="0.25">
      <c r="C5" s="45" t="s">
        <v>34</v>
      </c>
      <c r="D5" s="46">
        <v>0.01</v>
      </c>
      <c r="E5" s="46">
        <v>1000</v>
      </c>
      <c r="H5">
        <f>D10-D11</f>
        <v>83</v>
      </c>
      <c r="I5">
        <f>E10-E11</f>
        <v>133</v>
      </c>
    </row>
    <row r="6" spans="3:9" ht="13.5" thickBot="1" x14ac:dyDescent="0.25">
      <c r="C6" s="45" t="s">
        <v>35</v>
      </c>
      <c r="D6" s="47">
        <v>1000000000</v>
      </c>
      <c r="E6" s="47">
        <v>100</v>
      </c>
    </row>
    <row r="7" spans="3:9" ht="13.5" thickBot="1" x14ac:dyDescent="0.25">
      <c r="C7" s="45" t="s">
        <v>36</v>
      </c>
      <c r="D7" s="48">
        <v>0.96</v>
      </c>
      <c r="E7" s="48">
        <v>0.94199999999999995</v>
      </c>
    </row>
    <row r="8" spans="3:9" ht="13.5" thickBot="1" x14ac:dyDescent="0.25">
      <c r="C8" s="45" t="s">
        <v>38</v>
      </c>
      <c r="D8" s="48">
        <v>0.05</v>
      </c>
      <c r="E8" s="48">
        <v>4.7969999999999999E-2</v>
      </c>
    </row>
    <row r="9" spans="3:9" ht="13.5" thickBot="1" x14ac:dyDescent="0.25">
      <c r="C9" s="45" t="s">
        <v>37</v>
      </c>
      <c r="D9" s="46">
        <f>D7*D6*D5</f>
        <v>9600000</v>
      </c>
      <c r="E9" s="46">
        <f>E7*E6*E5</f>
        <v>94199.999999999985</v>
      </c>
    </row>
    <row r="10" spans="3:9" ht="13.5" thickBot="1" x14ac:dyDescent="0.25">
      <c r="C10" s="45" t="s">
        <v>28</v>
      </c>
      <c r="D10" s="49">
        <v>40792</v>
      </c>
      <c r="E10" s="49">
        <v>40945</v>
      </c>
    </row>
    <row r="11" spans="3:9" ht="13.5" thickBot="1" x14ac:dyDescent="0.25">
      <c r="C11" s="45" t="s">
        <v>29</v>
      </c>
      <c r="D11" s="49">
        <v>40709</v>
      </c>
      <c r="E11" s="49">
        <v>40812</v>
      </c>
    </row>
    <row r="12" spans="3:9" ht="13.5" thickBot="1" x14ac:dyDescent="0.25">
      <c r="C12" s="45" t="s">
        <v>30</v>
      </c>
      <c r="D12" s="49">
        <v>41075</v>
      </c>
      <c r="E12" s="49">
        <v>40812</v>
      </c>
    </row>
    <row r="13" spans="3:9" ht="13.5" thickBot="1" x14ac:dyDescent="0.25">
      <c r="C13" s="45" t="s">
        <v>31</v>
      </c>
      <c r="D13" s="49">
        <v>41075</v>
      </c>
      <c r="E13" s="49">
        <v>41543</v>
      </c>
    </row>
    <row r="14" spans="3:9" ht="13.5" thickBot="1" x14ac:dyDescent="0.25">
      <c r="C14" s="45" t="s">
        <v>32</v>
      </c>
      <c r="D14" s="50">
        <v>1</v>
      </c>
      <c r="E14" s="50">
        <v>2</v>
      </c>
    </row>
    <row r="15" spans="3:9" ht="13.5" thickBot="1" x14ac:dyDescent="0.25">
      <c r="D15" s="44"/>
      <c r="E15" s="44"/>
    </row>
    <row r="16" spans="3:9" ht="13.5" thickBot="1" x14ac:dyDescent="0.25">
      <c r="C16" s="45" t="s">
        <v>33</v>
      </c>
      <c r="D16" s="54">
        <f>(((D8*D5*D6))/366)*H5</f>
        <v>113387.97814207649</v>
      </c>
      <c r="E16" s="54">
        <f>(((E8*E5*E6))/365)*I5</f>
        <v>1747.9479452054795</v>
      </c>
    </row>
    <row r="17" spans="1:10" s="32" customFormat="1" ht="13.5" thickBot="1" x14ac:dyDescent="0.25">
      <c r="A17" s="34"/>
      <c r="B17" s="34"/>
      <c r="C17" s="34"/>
      <c r="D17" s="34"/>
      <c r="E17" s="34"/>
      <c r="F17" s="34"/>
      <c r="G17" s="34"/>
      <c r="H17" s="34"/>
      <c r="I17" s="34"/>
      <c r="J17" s="34"/>
    </row>
    <row r="18" spans="1:10" ht="13.5" thickBot="1" x14ac:dyDescent="0.25">
      <c r="C18" s="36" t="s">
        <v>39</v>
      </c>
      <c r="D18" s="51">
        <f>(0.002*D9)+2.5</f>
        <v>19202.5</v>
      </c>
      <c r="E18" s="51">
        <f>(0.002*E9)+2.5</f>
        <v>190.89999999999998</v>
      </c>
    </row>
    <row r="19" spans="1:10" ht="13.5" thickBot="1" x14ac:dyDescent="0.25">
      <c r="C19" s="36" t="s">
        <v>40</v>
      </c>
      <c r="D19" s="52">
        <f>0.002*D5*D6</f>
        <v>20000</v>
      </c>
      <c r="E19" s="52">
        <f>0.002*E5*E6</f>
        <v>200</v>
      </c>
    </row>
    <row r="20" spans="1:10" ht="13.5" thickBot="1" x14ac:dyDescent="0.25">
      <c r="C20" s="28"/>
      <c r="D20" s="31"/>
      <c r="E20" s="31"/>
    </row>
    <row r="21" spans="1:10" ht="13.5" thickBot="1" x14ac:dyDescent="0.25">
      <c r="C21" s="36" t="s">
        <v>41</v>
      </c>
      <c r="D21" s="53">
        <f>0.215*D16</f>
        <v>24378.415300546447</v>
      </c>
      <c r="E21" s="53">
        <f>0.25*E16</f>
        <v>436.98698630136988</v>
      </c>
    </row>
    <row r="22" spans="1:10" ht="13.5" thickBot="1" x14ac:dyDescent="0.25">
      <c r="C22" s="28"/>
      <c r="D22" s="33"/>
      <c r="E22" s="33"/>
    </row>
    <row r="23" spans="1:10" ht="13.5" thickBot="1" x14ac:dyDescent="0.25">
      <c r="C23" s="38" t="s">
        <v>47</v>
      </c>
      <c r="D23" s="54">
        <f>D8*D6*D5*0.25*D14</f>
        <v>125000</v>
      </c>
      <c r="E23" s="54">
        <f>E8*E6*E5*0.25*E14</f>
        <v>2398.5</v>
      </c>
    </row>
    <row r="24" spans="1:10" ht="13.5" thickBot="1" x14ac:dyDescent="0.25">
      <c r="C24" s="36" t="s">
        <v>43</v>
      </c>
      <c r="D24" s="52">
        <f>D18*0.04</f>
        <v>768.1</v>
      </c>
      <c r="E24" s="52">
        <f>E18*0.04</f>
        <v>7.6359999999999992</v>
      </c>
    </row>
    <row r="25" spans="1:10" ht="13.5" thickBot="1" x14ac:dyDescent="0.25">
      <c r="C25" s="36" t="s">
        <v>44</v>
      </c>
      <c r="D25" s="52">
        <f>D19*0.04</f>
        <v>800</v>
      </c>
      <c r="E25" s="52">
        <f>E19*0.04</f>
        <v>8</v>
      </c>
    </row>
    <row r="26" spans="1:10" x14ac:dyDescent="0.2">
      <c r="C26" s="28"/>
      <c r="D26" s="31"/>
      <c r="E26" s="31"/>
    </row>
    <row r="27" spans="1:10" x14ac:dyDescent="0.2">
      <c r="C27" s="28" t="s">
        <v>46</v>
      </c>
      <c r="D27" s="27">
        <f>D9+D16+D24-D21+D18</f>
        <v>9708980.1628415305</v>
      </c>
      <c r="E27" s="27">
        <f>E9+E16+E24-E21+E18</f>
        <v>95709.496958904085</v>
      </c>
    </row>
    <row r="28" spans="1:10" ht="13.5" thickBot="1" x14ac:dyDescent="0.25">
      <c r="C28" s="28"/>
      <c r="D28" s="27"/>
      <c r="E28" s="27"/>
      <c r="H28" s="29"/>
    </row>
    <row r="29" spans="1:10" ht="13.5" thickBot="1" x14ac:dyDescent="0.25">
      <c r="C29" s="35" t="s">
        <v>48</v>
      </c>
      <c r="D29" s="35"/>
      <c r="E29" s="35"/>
      <c r="H29" s="29"/>
    </row>
    <row r="30" spans="1:10" ht="13.5" thickBot="1" x14ac:dyDescent="0.25">
      <c r="C30" s="36" t="s">
        <v>45</v>
      </c>
      <c r="D30" s="37">
        <f>D14*D8*D6*D5</f>
        <v>500000</v>
      </c>
      <c r="E30" s="37">
        <f>E14*E8*E6*E5</f>
        <v>9594</v>
      </c>
      <c r="F30" s="27"/>
      <c r="H30" s="29"/>
    </row>
    <row r="31" spans="1:10" ht="13.5" thickBot="1" x14ac:dyDescent="0.25">
      <c r="C31" s="36" t="s">
        <v>49</v>
      </c>
      <c r="D31" s="37">
        <f>D30*0.01</f>
        <v>5000</v>
      </c>
      <c r="E31" s="37">
        <f>E30*0.01</f>
        <v>95.94</v>
      </c>
      <c r="F31" s="27"/>
      <c r="H31" s="29"/>
    </row>
    <row r="32" spans="1:10" ht="13.5" thickBot="1" x14ac:dyDescent="0.25">
      <c r="C32" s="36" t="s">
        <v>50</v>
      </c>
      <c r="D32" s="37">
        <f>(D30*0.25)+(D31*0.04)</f>
        <v>125200</v>
      </c>
      <c r="E32" s="37">
        <f>(E30*0.25)+(E31*0.04)</f>
        <v>2402.3375999999998</v>
      </c>
      <c r="F32" s="27"/>
      <c r="H32" s="29"/>
    </row>
    <row r="33" spans="3:6" ht="13.5" thickBot="1" x14ac:dyDescent="0.25">
      <c r="C33" s="36" t="s">
        <v>52</v>
      </c>
      <c r="D33" s="37">
        <f>D30-D31-D32</f>
        <v>369800</v>
      </c>
      <c r="E33" s="37">
        <f>E30-E31-E32</f>
        <v>7095.7223999999997</v>
      </c>
      <c r="F33" s="27"/>
    </row>
    <row r="34" spans="3:6" ht="13.5" thickBot="1" x14ac:dyDescent="0.25">
      <c r="C34" s="39" t="s">
        <v>51</v>
      </c>
      <c r="D34" s="40">
        <f>D33+D21-D16</f>
        <v>280790.43715846993</v>
      </c>
      <c r="E34" s="40">
        <f>E33+E21-E16</f>
        <v>5784.7614410958904</v>
      </c>
    </row>
    <row r="35" spans="3:6" ht="13.5" thickBot="1" x14ac:dyDescent="0.25">
      <c r="C35" s="30"/>
      <c r="D35" s="27"/>
      <c r="E35" s="27"/>
    </row>
    <row r="36" spans="3:6" ht="13.5" thickBot="1" x14ac:dyDescent="0.25">
      <c r="C36" s="35" t="s">
        <v>54</v>
      </c>
      <c r="D36" s="35"/>
      <c r="E36" s="35"/>
    </row>
    <row r="37" spans="3:6" ht="13.5" thickBot="1" x14ac:dyDescent="0.25">
      <c r="C37" s="36" t="s">
        <v>42</v>
      </c>
      <c r="D37" s="37">
        <f>(D6*D5)-(D7*D6*D5)</f>
        <v>400000</v>
      </c>
      <c r="E37" s="37">
        <f>(E6*E5)-(E7*E6*E5)</f>
        <v>5800.0000000000146</v>
      </c>
    </row>
    <row r="38" spans="3:6" ht="13.5" thickBot="1" x14ac:dyDescent="0.25">
      <c r="C38" s="38" t="s">
        <v>56</v>
      </c>
      <c r="D38" s="37">
        <f>(D37*0.25)+D24+D25</f>
        <v>101568.1</v>
      </c>
      <c r="E38" s="37">
        <f>(E37*0.25)+E24+E25</f>
        <v>1465.6360000000036</v>
      </c>
    </row>
    <row r="39" spans="3:6" ht="13.5" thickBot="1" x14ac:dyDescent="0.25">
      <c r="C39" s="38" t="s">
        <v>55</v>
      </c>
      <c r="D39" s="37">
        <f>D18+D19</f>
        <v>39202.5</v>
      </c>
      <c r="E39" s="37">
        <f>E18+E19</f>
        <v>390.9</v>
      </c>
    </row>
    <row r="40" spans="3:6" ht="13.5" thickBot="1" x14ac:dyDescent="0.25">
      <c r="C40" s="39" t="s">
        <v>53</v>
      </c>
      <c r="D40" s="40">
        <f>D37-D38-D39</f>
        <v>259229.40000000002</v>
      </c>
      <c r="E40" s="40">
        <f>E37-E38-E39</f>
        <v>3943.4640000000104</v>
      </c>
    </row>
    <row r="41" spans="3:6" ht="13.5" thickBot="1" x14ac:dyDescent="0.25">
      <c r="C41" s="28"/>
      <c r="D41" s="27"/>
      <c r="E41" s="27"/>
    </row>
    <row r="42" spans="3:6" ht="13.5" thickBot="1" x14ac:dyDescent="0.25">
      <c r="C42" s="35" t="s">
        <v>62</v>
      </c>
      <c r="D42" s="35"/>
      <c r="E42" s="35"/>
    </row>
    <row r="43" spans="3:6" ht="13.5" thickBot="1" x14ac:dyDescent="0.25">
      <c r="C43" s="38" t="s">
        <v>57</v>
      </c>
      <c r="D43" s="37">
        <f>D34+D40</f>
        <v>540019.83715846995</v>
      </c>
      <c r="E43" s="37">
        <f>E34+E40</f>
        <v>9728.2254410959013</v>
      </c>
    </row>
    <row r="44" spans="3:6" ht="13.5" thickBot="1" x14ac:dyDescent="0.25">
      <c r="C44" s="38" t="s">
        <v>58</v>
      </c>
      <c r="D44" s="37">
        <f>D31+D39</f>
        <v>44202.5</v>
      </c>
      <c r="E44" s="37">
        <f>E31+E39</f>
        <v>486.84</v>
      </c>
    </row>
    <row r="45" spans="3:6" ht="13.5" thickBot="1" x14ac:dyDescent="0.25">
      <c r="C45" s="38" t="s">
        <v>59</v>
      </c>
      <c r="D45" s="37">
        <f>D32+D38</f>
        <v>226768.1</v>
      </c>
      <c r="E45" s="37">
        <f>E32+E38</f>
        <v>3867.9736000000034</v>
      </c>
    </row>
    <row r="46" spans="3:6" ht="13.5" thickBot="1" x14ac:dyDescent="0.25">
      <c r="C46" s="38" t="s">
        <v>60</v>
      </c>
      <c r="D46" s="41">
        <f>(D34+D32+D40+D38)/D9/D52</f>
        <v>0.10478060969235366</v>
      </c>
      <c r="E46" s="41">
        <f>(E34+E32+E40+E38)/E9/E52</f>
        <v>8.953558690562996E-2</v>
      </c>
    </row>
    <row r="47" spans="3:6" ht="13.5" thickBot="1" x14ac:dyDescent="0.25">
      <c r="C47" s="36" t="s">
        <v>61</v>
      </c>
      <c r="D47" s="42">
        <f>(D40+D34)/D9/D52</f>
        <v>7.3793033303464761E-2</v>
      </c>
      <c r="E47" s="42">
        <f>(E40+E34)/E9/E52</f>
        <v>6.4063667484276166E-2</v>
      </c>
    </row>
    <row r="51" spans="3:5" ht="13.5" thickBot="1" x14ac:dyDescent="0.25"/>
    <row r="52" spans="3:5" ht="13.5" thickBot="1" x14ac:dyDescent="0.25">
      <c r="C52" s="36" t="s">
        <v>63</v>
      </c>
      <c r="D52" s="43">
        <f>DAYS360(D10,D13)/366</f>
        <v>0.76229508196721307</v>
      </c>
      <c r="E52" s="43">
        <f>DAYS360(E10,E13)/366</f>
        <v>1.6120218579234973</v>
      </c>
    </row>
  </sheetData>
  <mergeCells count="3">
    <mergeCell ref="C29:E29"/>
    <mergeCell ref="C36:E36"/>
    <mergeCell ref="C42:E42"/>
  </mergeCells>
  <phoneticPr fontId="1" type="noConversion"/>
  <pageMargins left="0.75" right="0.75" top="1" bottom="1" header="0" footer="0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1" type="noConversion"/>
  <pageMargins left="0.75" right="0.75" top="1" bottom="1" header="0" footer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Folhas de cálculo</vt:lpstr>
      </vt:variant>
      <vt:variant>
        <vt:i4>3</vt:i4>
      </vt:variant>
    </vt:vector>
  </HeadingPairs>
  <TitlesOfParts>
    <vt:vector size="3" baseType="lpstr">
      <vt:lpstr>Folha1</vt:lpstr>
      <vt:lpstr>OBRIGAÇÕES</vt:lpstr>
      <vt:lpstr>Folha3</vt:lpstr>
    </vt:vector>
  </TitlesOfParts>
  <Company>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dinia</cp:lastModifiedBy>
  <cp:lastPrinted>2012-02-06T22:50:31Z</cp:lastPrinted>
  <dcterms:created xsi:type="dcterms:W3CDTF">2010-12-29T22:21:57Z</dcterms:created>
  <dcterms:modified xsi:type="dcterms:W3CDTF">2012-02-06T23:20:35Z</dcterms:modified>
</cp:coreProperties>
</file>