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19035" windowHeight="8685"/>
  </bookViews>
  <sheets>
    <sheet name="Folha1" sheetId="1" r:id="rId1"/>
    <sheet name="Folha2" sheetId="2" r:id="rId2"/>
    <sheet name="Folha3" sheetId="3" r:id="rId3"/>
  </sheets>
  <calcPr calcId="145621"/>
</workbook>
</file>

<file path=xl/calcChain.xml><?xml version="1.0" encoding="utf-8"?>
<calcChain xmlns="http://schemas.openxmlformats.org/spreadsheetml/2006/main">
  <c r="B38" i="1" l="1"/>
  <c r="B39" i="1" s="1"/>
  <c r="A2" i="1"/>
  <c r="B11" i="1"/>
  <c r="B25" i="1" s="1"/>
  <c r="B9" i="1"/>
  <c r="B10" i="1" s="1"/>
  <c r="B18" i="1"/>
  <c r="B19" i="1" s="1"/>
  <c r="B23" i="1" s="1"/>
  <c r="B16" i="1" l="1"/>
  <c r="B17" i="1" s="1"/>
  <c r="B31" i="1" s="1"/>
  <c r="B32" i="1" s="1"/>
  <c r="B13" i="1"/>
  <c r="B20" i="1" s="1"/>
  <c r="B27" i="1" l="1"/>
  <c r="B28" i="1" s="1"/>
  <c r="B29" i="1" s="1"/>
  <c r="B33" i="1"/>
</calcChain>
</file>

<file path=xl/comments1.xml><?xml version="1.0" encoding="utf-8"?>
<comments xmlns="http://schemas.openxmlformats.org/spreadsheetml/2006/main">
  <authors>
    <author>user</author>
  </authors>
  <commentList>
    <comment ref="A19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21,5% Fiscalidade
2% Comissao Banco = 76,5%</t>
        </r>
      </text>
    </comment>
  </commentList>
</comments>
</file>

<file path=xl/sharedStrings.xml><?xml version="1.0" encoding="utf-8"?>
<sst xmlns="http://schemas.openxmlformats.org/spreadsheetml/2006/main" count="27" uniqueCount="25">
  <si>
    <t>Valor Nominal Obrigação</t>
  </si>
  <si>
    <t>Preço Compra</t>
  </si>
  <si>
    <t>Taxa Cupao</t>
  </si>
  <si>
    <t>Nº de cupoes anual</t>
  </si>
  <si>
    <t>comissao compra</t>
  </si>
  <si>
    <t>taxa imposto</t>
  </si>
  <si>
    <t>data compra</t>
  </si>
  <si>
    <t>data maturidade</t>
  </si>
  <si>
    <t>valor investimento</t>
  </si>
  <si>
    <t>juros corridos a pagar</t>
  </si>
  <si>
    <t>valor bruto cupao</t>
  </si>
  <si>
    <t>valor liquido cupao</t>
  </si>
  <si>
    <t>tempo ate maturidade (anos)</t>
  </si>
  <si>
    <t>nº cupoes a receber</t>
  </si>
  <si>
    <t>rendibilidade anualizada Liquida %</t>
  </si>
  <si>
    <t>rentabiliadade esperada liquida $</t>
  </si>
  <si>
    <t>quantidade</t>
  </si>
  <si>
    <t>Valor Dispendido sem outros custos</t>
  </si>
  <si>
    <t>rendibilidade liquida de impostos %</t>
  </si>
  <si>
    <t>comisso reembolso</t>
  </si>
  <si>
    <t>Total de cupões liq.</t>
  </si>
  <si>
    <t>valor reembolso</t>
  </si>
  <si>
    <t>Caso exista tributação de +valias</t>
  </si>
  <si>
    <t>OT</t>
  </si>
  <si>
    <t>data proximo cupao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</si>
</sst>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0.000%"/>
    <numFmt numFmtId="167" formatCode="dd/mm/yyyy;@"/>
  </numFmts>
  <fonts count="6" x14ac:knownFonts="1">
    <font>
      <sz val="10"/>
      <name val="Arial"/>
    </font>
    <font>
      <sz val="8"/>
      <name val="Arial"/>
    </font>
    <font>
      <sz val="8"/>
      <color indexed="81"/>
      <name val="Tahoma"/>
    </font>
    <font>
      <b/>
      <sz val="8"/>
      <color indexed="81"/>
      <name val="Tahoma"/>
    </font>
    <font>
      <b/>
      <sz val="8"/>
      <name val="Arial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0" fontId="1" fillId="0" borderId="0" xfId="0" applyNumberFormat="1" applyFont="1"/>
    <xf numFmtId="165" fontId="1" fillId="0" borderId="0" xfId="0" applyNumberFormat="1" applyFont="1"/>
    <xf numFmtId="14" fontId="1" fillId="0" borderId="0" xfId="0" applyNumberFormat="1" applyFont="1"/>
    <xf numFmtId="0" fontId="1" fillId="3" borderId="0" xfId="0" applyFont="1" applyFill="1"/>
    <xf numFmtId="0" fontId="1" fillId="4" borderId="0" xfId="0" applyFont="1" applyFill="1"/>
    <xf numFmtId="0" fontId="4" fillId="0" borderId="1" xfId="0" applyFont="1" applyBorder="1"/>
    <xf numFmtId="164" fontId="4" fillId="0" borderId="2" xfId="0" applyNumberFormat="1" applyFont="1" applyBorder="1"/>
    <xf numFmtId="0" fontId="4" fillId="0" borderId="0" xfId="0" applyFont="1"/>
    <xf numFmtId="0" fontId="1" fillId="0" borderId="0" xfId="0" applyFont="1" applyFill="1"/>
    <xf numFmtId="0" fontId="1" fillId="5" borderId="0" xfId="0" applyFont="1" applyFill="1"/>
    <xf numFmtId="164" fontId="1" fillId="5" borderId="0" xfId="0" applyNumberFormat="1" applyFont="1" applyFill="1"/>
    <xf numFmtId="10" fontId="1" fillId="5" borderId="0" xfId="0" applyNumberFormat="1" applyFont="1" applyFill="1"/>
    <xf numFmtId="17" fontId="4" fillId="2" borderId="0" xfId="0" applyNumberFormat="1" applyFont="1" applyFill="1" applyAlignment="1">
      <alignment horizontal="center"/>
    </xf>
    <xf numFmtId="3" fontId="1" fillId="0" borderId="0" xfId="0" applyNumberFormat="1" applyFont="1"/>
    <xf numFmtId="0" fontId="1" fillId="6" borderId="0" xfId="0" applyFont="1" applyFill="1"/>
    <xf numFmtId="164" fontId="1" fillId="6" borderId="0" xfId="0" applyNumberFormat="1" applyFont="1" applyFill="1"/>
    <xf numFmtId="10" fontId="1" fillId="6" borderId="0" xfId="0" applyNumberFormat="1" applyFont="1" applyFill="1"/>
    <xf numFmtId="2" fontId="1" fillId="2" borderId="0" xfId="0" applyNumberFormat="1" applyFont="1" applyFill="1"/>
    <xf numFmtId="14" fontId="1" fillId="2" borderId="0" xfId="0" applyNumberFormat="1" applyFont="1" applyFill="1"/>
    <xf numFmtId="167" fontId="1" fillId="0" borderId="0" xfId="0" applyNumberFormat="1" applyFont="1"/>
    <xf numFmtId="164" fontId="1" fillId="7" borderId="0" xfId="0" applyNumberFormat="1" applyFont="1" applyFill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9"/>
  <sheetViews>
    <sheetView tabSelected="1" zoomScale="150" zoomScaleNormal="150" workbookViewId="0">
      <pane xSplit="1" ySplit="3" topLeftCell="B8" activePane="bottomRight" state="frozen"/>
      <selection pane="topRight" activeCell="B1" sqref="B1"/>
      <selection pane="bottomLeft" activeCell="A4" sqref="A4"/>
      <selection pane="bottomRight" activeCell="B12" sqref="B12"/>
    </sheetView>
  </sheetViews>
  <sheetFormatPr defaultRowHeight="11.25" x14ac:dyDescent="0.2"/>
  <cols>
    <col min="1" max="1" width="26.5703125" style="1" bestFit="1" customWidth="1"/>
    <col min="2" max="2" width="10" style="1" customWidth="1"/>
    <col min="3" max="16384" width="9.140625" style="1"/>
  </cols>
  <sheetData>
    <row r="1" spans="1:2" ht="5.25" customHeight="1" x14ac:dyDescent="0.2"/>
    <row r="2" spans="1:2" x14ac:dyDescent="0.2">
      <c r="A2" s="25">
        <f>-124.73+26.82-0.94</f>
        <v>-98.85</v>
      </c>
      <c r="B2" s="2" t="s">
        <v>23</v>
      </c>
    </row>
    <row r="3" spans="1:2" x14ac:dyDescent="0.2">
      <c r="B3" s="16">
        <v>41061</v>
      </c>
    </row>
    <row r="4" spans="1:2" x14ac:dyDescent="0.2">
      <c r="A4" s="1" t="s">
        <v>0</v>
      </c>
      <c r="B4" s="3">
        <v>0.01</v>
      </c>
    </row>
    <row r="5" spans="1:2" x14ac:dyDescent="0.2">
      <c r="A5" s="1" t="s">
        <v>1</v>
      </c>
      <c r="B5" s="4">
        <v>0.96</v>
      </c>
    </row>
    <row r="6" spans="1:2" x14ac:dyDescent="0.2">
      <c r="A6" s="1" t="s">
        <v>16</v>
      </c>
      <c r="B6" s="17">
        <v>1100000</v>
      </c>
    </row>
    <row r="7" spans="1:2" x14ac:dyDescent="0.2">
      <c r="A7" s="1" t="s">
        <v>2</v>
      </c>
      <c r="B7" s="5">
        <v>0.05</v>
      </c>
    </row>
    <row r="8" spans="1:2" x14ac:dyDescent="0.2">
      <c r="A8" s="1" t="s">
        <v>3</v>
      </c>
      <c r="B8" s="1">
        <v>1</v>
      </c>
    </row>
    <row r="9" spans="1:2" x14ac:dyDescent="0.2">
      <c r="A9" s="1" t="s">
        <v>17</v>
      </c>
      <c r="B9" s="24">
        <f t="shared" ref="B9" si="0">B4*B5*B6</f>
        <v>10559.999999999998</v>
      </c>
    </row>
    <row r="10" spans="1:2" x14ac:dyDescent="0.2">
      <c r="A10" s="1" t="s">
        <v>4</v>
      </c>
      <c r="B10" s="3">
        <f t="shared" ref="B10" si="1">MAX(30,0.25%*B9)*1.04</f>
        <v>31.200000000000003</v>
      </c>
    </row>
    <row r="11" spans="1:2" x14ac:dyDescent="0.2">
      <c r="A11" s="1" t="s">
        <v>19</v>
      </c>
      <c r="B11" s="3">
        <f>MAX(2.5,0.2%*B4*B6)*1.04</f>
        <v>22.880000000000006</v>
      </c>
    </row>
    <row r="12" spans="1:2" x14ac:dyDescent="0.2">
      <c r="A12" s="1" t="s">
        <v>5</v>
      </c>
      <c r="B12" s="4">
        <v>0.25</v>
      </c>
    </row>
    <row r="13" spans="1:2" x14ac:dyDescent="0.2">
      <c r="A13" s="1" t="s">
        <v>6</v>
      </c>
      <c r="B13" s="6">
        <f>B36</f>
        <v>40792</v>
      </c>
    </row>
    <row r="14" spans="1:2" x14ac:dyDescent="0.2">
      <c r="A14" s="1" t="s">
        <v>24</v>
      </c>
      <c r="B14" s="6">
        <v>41075</v>
      </c>
    </row>
    <row r="15" spans="1:2" s="18" customFormat="1" x14ac:dyDescent="0.2">
      <c r="A15" s="18" t="s">
        <v>7</v>
      </c>
      <c r="B15" s="22">
        <v>41075</v>
      </c>
    </row>
    <row r="16" spans="1:2" x14ac:dyDescent="0.2">
      <c r="A16" s="8" t="s">
        <v>9</v>
      </c>
      <c r="B16" s="3">
        <f>B18/365*B39*(1-B12)</f>
        <v>99.452054794520564</v>
      </c>
    </row>
    <row r="17" spans="1:2" s="11" customFormat="1" x14ac:dyDescent="0.2">
      <c r="A17" s="9" t="s">
        <v>8</v>
      </c>
      <c r="B17" s="10">
        <f t="shared" ref="B17" si="2">B9+B10+B16</f>
        <v>10690.65205479452</v>
      </c>
    </row>
    <row r="18" spans="1:2" x14ac:dyDescent="0.2">
      <c r="A18" s="1" t="s">
        <v>10</v>
      </c>
      <c r="B18" s="3">
        <f>B4*B6*B7</f>
        <v>550</v>
      </c>
    </row>
    <row r="19" spans="1:2" x14ac:dyDescent="0.2">
      <c r="A19" s="1" t="s">
        <v>11</v>
      </c>
      <c r="B19" s="3">
        <f t="shared" ref="B19" si="3">B18*(1-B12)-MAX(2.5,2%*B18)*1.04</f>
        <v>401.06</v>
      </c>
    </row>
    <row r="20" spans="1:2" x14ac:dyDescent="0.2">
      <c r="A20" s="7" t="s">
        <v>12</v>
      </c>
      <c r="B20" s="21">
        <f>DAYS360(B13,B15)/360</f>
        <v>0.77500000000000002</v>
      </c>
    </row>
    <row r="21" spans="1:2" s="8" customFormat="1" x14ac:dyDescent="0.2">
      <c r="A21" s="1" t="s">
        <v>13</v>
      </c>
      <c r="B21" s="12">
        <v>1</v>
      </c>
    </row>
    <row r="22" spans="1:2" ht="6" customHeight="1" x14ac:dyDescent="0.2"/>
    <row r="23" spans="1:2" x14ac:dyDescent="0.2">
      <c r="A23" s="1" t="s">
        <v>20</v>
      </c>
      <c r="B23" s="3">
        <f>B21*B19</f>
        <v>401.06</v>
      </c>
    </row>
    <row r="24" spans="1:2" ht="6" customHeight="1" x14ac:dyDescent="0.2"/>
    <row r="25" spans="1:2" x14ac:dyDescent="0.2">
      <c r="A25" s="1" t="s">
        <v>21</v>
      </c>
      <c r="B25" s="3">
        <f>B4*B6-B11</f>
        <v>10977.12</v>
      </c>
    </row>
    <row r="26" spans="1:2" ht="6.75" customHeight="1" x14ac:dyDescent="0.2"/>
    <row r="27" spans="1:2" x14ac:dyDescent="0.2">
      <c r="A27" s="13" t="s">
        <v>15</v>
      </c>
      <c r="B27" s="14">
        <f>B25+B23-B17</f>
        <v>687.52794520548014</v>
      </c>
    </row>
    <row r="28" spans="1:2" x14ac:dyDescent="0.2">
      <c r="A28" s="13" t="s">
        <v>18</v>
      </c>
      <c r="B28" s="15">
        <f t="shared" ref="B28" si="4">B27/B17</f>
        <v>6.4311132911405444E-2</v>
      </c>
    </row>
    <row r="29" spans="1:2" x14ac:dyDescent="0.2">
      <c r="A29" s="13" t="s">
        <v>14</v>
      </c>
      <c r="B29" s="15">
        <f t="shared" ref="B29" si="5">B28/B20</f>
        <v>8.2982106982458642E-2</v>
      </c>
    </row>
    <row r="30" spans="1:2" ht="6" customHeight="1" x14ac:dyDescent="0.2">
      <c r="B30" s="12"/>
    </row>
    <row r="31" spans="1:2" x14ac:dyDescent="0.2">
      <c r="A31" s="18" t="s">
        <v>22</v>
      </c>
      <c r="B31" s="19">
        <f>B25-B12*(B25-B17)+B23-B17</f>
        <v>615.91095890411088</v>
      </c>
    </row>
    <row r="32" spans="1:2" x14ac:dyDescent="0.2">
      <c r="A32" s="18" t="s">
        <v>18</v>
      </c>
      <c r="B32" s="20">
        <f t="shared" ref="B32" si="6">B31/B17</f>
        <v>5.761210408376246E-2</v>
      </c>
    </row>
    <row r="33" spans="1:2" x14ac:dyDescent="0.2">
      <c r="A33" s="18" t="s">
        <v>14</v>
      </c>
      <c r="B33" s="20">
        <f t="shared" ref="B33" si="7">B32/B20</f>
        <v>7.4338198817758008E-2</v>
      </c>
    </row>
    <row r="34" spans="1:2" ht="6" customHeight="1" x14ac:dyDescent="0.2"/>
    <row r="35" spans="1:2" ht="5.25" customHeight="1" x14ac:dyDescent="0.2"/>
    <row r="36" spans="1:2" x14ac:dyDescent="0.2">
      <c r="B36" s="6">
        <v>40792</v>
      </c>
    </row>
    <row r="37" spans="1:2" x14ac:dyDescent="0.2">
      <c r="B37" s="23">
        <v>40709</v>
      </c>
    </row>
    <row r="38" spans="1:2" x14ac:dyDescent="0.2">
      <c r="B38" s="1">
        <f>B36-B37</f>
        <v>83</v>
      </c>
    </row>
    <row r="39" spans="1:2" x14ac:dyDescent="0.2">
      <c r="B39" s="1">
        <f>B38+5</f>
        <v>88</v>
      </c>
    </row>
  </sheetData>
  <phoneticPr fontId="1" type="noConversion"/>
  <pageMargins left="0.75" right="0.75" top="1" bottom="1" header="0" footer="0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dinia</cp:lastModifiedBy>
  <dcterms:created xsi:type="dcterms:W3CDTF">2010-12-29T22:21:57Z</dcterms:created>
  <dcterms:modified xsi:type="dcterms:W3CDTF">2012-02-02T19:51:47Z</dcterms:modified>
</cp:coreProperties>
</file>